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JAVIER\Desktop\todo\2 CRQ\CRQ 2026\POAI 2026\PROYECTO 12\"/>
    </mc:Choice>
  </mc:AlternateContent>
  <xr:revisionPtr revIDLastSave="0" documentId="13_ncr:1_{03FF8AB5-570D-4582-82D0-A38ED12AC072}" xr6:coauthVersionLast="47" xr6:coauthVersionMax="47" xr10:uidLastSave="{00000000-0000-0000-0000-000000000000}"/>
  <bookViews>
    <workbookView xWindow="-30" yWindow="120" windowWidth="9710" windowHeight="9790" firstSheet="1" activeTab="2" xr2:uid="{00000000-000D-0000-FFFF-FFFF00000000}"/>
  </bookViews>
  <sheets>
    <sheet name="Presupuesto 2024" sheetId="1" r:id="rId1"/>
    <sheet name="Presupuesto 2025" sheetId="2" r:id="rId2"/>
    <sheet name="Presupuesto 2026" sheetId="3" r:id="rId3"/>
    <sheet name="Presupuesto 2027" sheetId="4" r:id="rId4"/>
  </sheets>
  <definedNames>
    <definedName name="_Hlk178330420" localSheetId="0">'Presupuesto 2024'!#REF!</definedName>
    <definedName name="_Hlk181800249" localSheetId="0">'Presupuesto 2024'!$A$28</definedName>
    <definedName name="_Hlk181804129" localSheetId="0">'Presupuesto 2024'!$A$51</definedName>
    <definedName name="_Hlk181804156" localSheetId="0">'Presupuesto 2024'!#REF!</definedName>
    <definedName name="_Hlk181804190" localSheetId="0">'Presupuesto 2024'!$A$60</definedName>
    <definedName name="_Hlk181804296" localSheetId="0">'Presupuesto 2024'!#REF!</definedName>
    <definedName name="_Hlk194140481" localSheetId="0">'Presupuesto 2024'!$A$8</definedName>
    <definedName name="_Hlk194253356" localSheetId="0">'Presupuesto 2024'!$A$14</definedName>
    <definedName name="_Hlk194253382" localSheetId="0">'Presupuesto 2024'!$A$16</definedName>
    <definedName name="_Hlk194255183" localSheetId="0">'Presupuesto 2024'!#REF!</definedName>
    <definedName name="_Hlk194265564" localSheetId="0">'Presupuesto 2024'!$A$62</definedName>
    <definedName name="_Hlk194265601" localSheetId="0">'Presupuesto 2024'!$A$64</definedName>
    <definedName name="_Hlk194265614" localSheetId="0">'Presupuesto 2024'!#REF!</definedName>
    <definedName name="_Hlk194267096" localSheetId="0">'Presupuesto 2024'!#REF!</definedName>
    <definedName name="_Hlk194267108" localSheetId="0">'Presupuesto 2024'!#REF!</definedName>
    <definedName name="_Hlk194267129" localSheetId="0">'Presupuesto 2024'!#REF!</definedName>
    <definedName name="_Hlk194267141" localSheetId="0">'Presupuesto 2024'!#REF!</definedName>
    <definedName name="_Hlk194267168" localSheetId="0">'Presupuesto 2024'!#REF!</definedName>
    <definedName name="_Hlk194267203" localSheetId="0">'Presupuesto 2024'!#REF!</definedName>
    <definedName name="_Hlk194269212" localSheetId="0">'Presupuesto 2024'!#REF!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8" i="3" l="1"/>
  <c r="F198" i="3" s="1"/>
  <c r="E196" i="3"/>
  <c r="F196" i="3" s="1"/>
  <c r="E194" i="3"/>
  <c r="F194" i="3" s="1"/>
  <c r="E190" i="3"/>
  <c r="F190" i="3" s="1"/>
  <c r="E188" i="3"/>
  <c r="E186" i="3"/>
  <c r="F186" i="3" s="1"/>
  <c r="E182" i="3"/>
  <c r="F182" i="3" s="1"/>
  <c r="E180" i="3"/>
  <c r="F180" i="3" s="1"/>
  <c r="E178" i="3"/>
  <c r="F178" i="3" s="1"/>
  <c r="E172" i="3"/>
  <c r="F172" i="3" s="1"/>
  <c r="E170" i="3"/>
  <c r="F170" i="3" s="1"/>
  <c r="E168" i="3"/>
  <c r="E164" i="3"/>
  <c r="F164" i="3" s="1"/>
  <c r="E162" i="3"/>
  <c r="F162" i="3" s="1"/>
  <c r="E160" i="3"/>
  <c r="F160" i="3" s="1"/>
  <c r="E156" i="3"/>
  <c r="F156" i="3" s="1"/>
  <c r="E154" i="3"/>
  <c r="F154" i="3" s="1"/>
  <c r="E152" i="3"/>
  <c r="F152" i="3" s="1"/>
  <c r="E150" i="3"/>
  <c r="F150" i="3" s="1"/>
  <c r="E148" i="3"/>
  <c r="F148" i="3" s="1"/>
  <c r="E146" i="3"/>
  <c r="F146" i="3" s="1"/>
  <c r="E144" i="3"/>
  <c r="F144" i="3" s="1"/>
  <c r="E142" i="3"/>
  <c r="F142" i="3" s="1"/>
  <c r="E136" i="3"/>
  <c r="F136" i="3" s="1"/>
  <c r="E134" i="3"/>
  <c r="F134" i="3" s="1"/>
  <c r="E132" i="3"/>
  <c r="F132" i="3" s="1"/>
  <c r="E130" i="3"/>
  <c r="F130" i="3" s="1"/>
  <c r="E128" i="3"/>
  <c r="F128" i="3" s="1"/>
  <c r="E126" i="3"/>
  <c r="F126" i="3" s="1"/>
  <c r="E124" i="3"/>
  <c r="F124" i="3" s="1"/>
  <c r="E120" i="3"/>
  <c r="F120" i="3" s="1"/>
  <c r="E118" i="3"/>
  <c r="F118" i="3" s="1"/>
  <c r="E116" i="3"/>
  <c r="E114" i="3"/>
  <c r="F114" i="3" s="1"/>
  <c r="E110" i="3"/>
  <c r="F110" i="3" s="1"/>
  <c r="E108" i="3"/>
  <c r="F108" i="3" s="1"/>
  <c r="E106" i="3"/>
  <c r="F106" i="3" s="1"/>
  <c r="E104" i="3"/>
  <c r="F104" i="3" s="1"/>
  <c r="E102" i="3"/>
  <c r="F102" i="3" s="1"/>
  <c r="E100" i="3"/>
  <c r="F100" i="3" s="1"/>
  <c r="E98" i="3"/>
  <c r="F98" i="3" s="1"/>
  <c r="E94" i="3"/>
  <c r="F94" i="3" s="1"/>
  <c r="E92" i="3"/>
  <c r="F92" i="3" s="1"/>
  <c r="E90" i="3"/>
  <c r="F90" i="3" s="1"/>
  <c r="E88" i="3"/>
  <c r="F88" i="3" s="1"/>
  <c r="E86" i="3"/>
  <c r="F86" i="3" s="1"/>
  <c r="E84" i="3"/>
  <c r="F84" i="3" s="1"/>
  <c r="E78" i="3"/>
  <c r="F78" i="3" s="1"/>
  <c r="E76" i="3"/>
  <c r="F76" i="3" s="1"/>
  <c r="E74" i="3"/>
  <c r="F74" i="3" s="1"/>
  <c r="E70" i="3"/>
  <c r="F70" i="3" s="1"/>
  <c r="E68" i="3"/>
  <c r="F68" i="3" s="1"/>
  <c r="E66" i="3"/>
  <c r="F66" i="3" s="1"/>
  <c r="E64" i="3"/>
  <c r="F64" i="3" s="1"/>
  <c r="E62" i="3"/>
  <c r="F62" i="3" s="1"/>
  <c r="E60" i="3"/>
  <c r="F60" i="3" s="1"/>
  <c r="E56" i="3"/>
  <c r="F56" i="3" s="1"/>
  <c r="E54" i="3"/>
  <c r="F54" i="3" s="1"/>
  <c r="E52" i="3"/>
  <c r="F52" i="3" s="1"/>
  <c r="E50" i="3"/>
  <c r="F50" i="3" s="1"/>
  <c r="E48" i="3"/>
  <c r="F48" i="3" s="1"/>
  <c r="E42" i="3"/>
  <c r="F42" i="3" s="1"/>
  <c r="E40" i="3"/>
  <c r="F40" i="3" s="1"/>
  <c r="E38" i="3"/>
  <c r="F38" i="3" s="1"/>
  <c r="E34" i="3"/>
  <c r="F34" i="3" s="1"/>
  <c r="E32" i="3"/>
  <c r="F32" i="3" s="1"/>
  <c r="E30" i="3"/>
  <c r="F30" i="3" s="1"/>
  <c r="E28" i="3"/>
  <c r="F28" i="3" s="1"/>
  <c r="E26" i="3"/>
  <c r="F26" i="3" s="1"/>
  <c r="E22" i="3"/>
  <c r="F22" i="3" s="1"/>
  <c r="E20" i="3"/>
  <c r="F20" i="3" s="1"/>
  <c r="E18" i="3"/>
  <c r="F18" i="3" s="1"/>
  <c r="E16" i="3"/>
  <c r="F16" i="3" s="1"/>
  <c r="E14" i="3"/>
  <c r="F14" i="3" s="1"/>
  <c r="E12" i="3"/>
  <c r="F12" i="3" s="1"/>
  <c r="F72" i="3" l="1"/>
  <c r="F168" i="3"/>
  <c r="E166" i="3"/>
  <c r="E184" i="3"/>
  <c r="F176" i="3"/>
  <c r="F158" i="3"/>
  <c r="E112" i="3"/>
  <c r="E82" i="3"/>
  <c r="E58" i="3"/>
  <c r="F46" i="3"/>
  <c r="E46" i="3"/>
  <c r="F36" i="3"/>
  <c r="F24" i="3"/>
  <c r="F10" i="3"/>
  <c r="E10" i="3"/>
  <c r="F140" i="3"/>
  <c r="F184" i="3"/>
  <c r="F174" i="3" s="1"/>
  <c r="F96" i="3"/>
  <c r="F122" i="3"/>
  <c r="F166" i="3"/>
  <c r="F192" i="3"/>
  <c r="F58" i="3"/>
  <c r="F82" i="3"/>
  <c r="E140" i="3"/>
  <c r="E176" i="3"/>
  <c r="F116" i="3"/>
  <c r="F112" i="3" s="1"/>
  <c r="F188" i="3"/>
  <c r="E36" i="3"/>
  <c r="E96" i="3"/>
  <c r="E192" i="3"/>
  <c r="E122" i="3"/>
  <c r="E158" i="3"/>
  <c r="E24" i="3"/>
  <c r="E72" i="3"/>
  <c r="F8" i="3" l="1"/>
  <c r="E80" i="3"/>
  <c r="F44" i="3"/>
  <c r="E44" i="3"/>
  <c r="E8" i="3"/>
  <c r="E174" i="3"/>
  <c r="F138" i="3"/>
  <c r="E138" i="3"/>
  <c r="F80" i="3"/>
  <c r="E198" i="2"/>
  <c r="F198" i="2" s="1"/>
  <c r="E196" i="2"/>
  <c r="F196" i="2" s="1"/>
  <c r="E194" i="2"/>
  <c r="F194" i="2" s="1"/>
  <c r="E190" i="2"/>
  <c r="F190" i="2" s="1"/>
  <c r="F184" i="2" s="1"/>
  <c r="E188" i="2"/>
  <c r="F188" i="2" s="1"/>
  <c r="E186" i="2"/>
  <c r="F186" i="2" s="1"/>
  <c r="E182" i="2"/>
  <c r="F182" i="2" s="1"/>
  <c r="E180" i="2"/>
  <c r="F180" i="2" s="1"/>
  <c r="E178" i="2"/>
  <c r="E172" i="2"/>
  <c r="F172" i="2" s="1"/>
  <c r="E170" i="2"/>
  <c r="F170" i="2" s="1"/>
  <c r="E168" i="2"/>
  <c r="F168" i="2" s="1"/>
  <c r="E164" i="2"/>
  <c r="F164" i="2" s="1"/>
  <c r="E162" i="2"/>
  <c r="F162" i="2" s="1"/>
  <c r="E160" i="2"/>
  <c r="F160" i="2" s="1"/>
  <c r="E156" i="2"/>
  <c r="F156" i="2" s="1"/>
  <c r="E154" i="2"/>
  <c r="F154" i="2" s="1"/>
  <c r="E152" i="2"/>
  <c r="F152" i="2" s="1"/>
  <c r="E150" i="2"/>
  <c r="E148" i="2"/>
  <c r="F148" i="2" s="1"/>
  <c r="E146" i="2"/>
  <c r="F146" i="2" s="1"/>
  <c r="E144" i="2"/>
  <c r="F144" i="2" s="1"/>
  <c r="E142" i="2"/>
  <c r="F142" i="2" s="1"/>
  <c r="E136" i="2"/>
  <c r="F136" i="2" s="1"/>
  <c r="E134" i="2"/>
  <c r="F134" i="2" s="1"/>
  <c r="E132" i="2"/>
  <c r="F132" i="2" s="1"/>
  <c r="E130" i="2"/>
  <c r="F130" i="2" s="1"/>
  <c r="E128" i="2"/>
  <c r="F128" i="2" s="1"/>
  <c r="E126" i="2"/>
  <c r="F126" i="2" s="1"/>
  <c r="E124" i="2"/>
  <c r="F124" i="2" s="1"/>
  <c r="E120" i="2"/>
  <c r="F120" i="2" s="1"/>
  <c r="E118" i="2"/>
  <c r="F118" i="2" s="1"/>
  <c r="E116" i="2"/>
  <c r="F116" i="2" s="1"/>
  <c r="E114" i="2"/>
  <c r="F114" i="2" s="1"/>
  <c r="E110" i="2"/>
  <c r="F110" i="2" s="1"/>
  <c r="E108" i="2"/>
  <c r="F108" i="2" s="1"/>
  <c r="E106" i="2"/>
  <c r="F106" i="2" s="1"/>
  <c r="E104" i="2"/>
  <c r="F104" i="2" s="1"/>
  <c r="E102" i="2"/>
  <c r="F102" i="2" s="1"/>
  <c r="E100" i="2"/>
  <c r="F100" i="2" s="1"/>
  <c r="E98" i="2"/>
  <c r="E94" i="2"/>
  <c r="F94" i="2" s="1"/>
  <c r="E92" i="2"/>
  <c r="F92" i="2" s="1"/>
  <c r="E90" i="2"/>
  <c r="F90" i="2" s="1"/>
  <c r="E88" i="2"/>
  <c r="F88" i="2" s="1"/>
  <c r="E86" i="2"/>
  <c r="F86" i="2" s="1"/>
  <c r="E84" i="2"/>
  <c r="E78" i="2"/>
  <c r="F78" i="2" s="1"/>
  <c r="E76" i="2"/>
  <c r="F76" i="2" s="1"/>
  <c r="E74" i="2"/>
  <c r="F74" i="2" s="1"/>
  <c r="E70" i="2"/>
  <c r="F70" i="2" s="1"/>
  <c r="E68" i="2"/>
  <c r="F68" i="2" s="1"/>
  <c r="E66" i="2"/>
  <c r="F66" i="2" s="1"/>
  <c r="E64" i="2"/>
  <c r="F64" i="2" s="1"/>
  <c r="E62" i="2"/>
  <c r="F62" i="2" s="1"/>
  <c r="E60" i="2"/>
  <c r="F60" i="2" s="1"/>
  <c r="E56" i="2"/>
  <c r="F56" i="2" s="1"/>
  <c r="E54" i="2"/>
  <c r="F54" i="2" s="1"/>
  <c r="E52" i="2"/>
  <c r="F52" i="2" s="1"/>
  <c r="E50" i="2"/>
  <c r="F50" i="2" s="1"/>
  <c r="E48" i="2"/>
  <c r="F48" i="2" s="1"/>
  <c r="E42" i="2"/>
  <c r="F42" i="2" s="1"/>
  <c r="E40" i="2"/>
  <c r="F40" i="2" s="1"/>
  <c r="E38" i="2"/>
  <c r="F38" i="2" s="1"/>
  <c r="E34" i="2"/>
  <c r="F34" i="2" s="1"/>
  <c r="E32" i="2"/>
  <c r="F32" i="2" s="1"/>
  <c r="E30" i="2"/>
  <c r="F30" i="2" s="1"/>
  <c r="E28" i="2"/>
  <c r="F28" i="2" s="1"/>
  <c r="E26" i="2"/>
  <c r="F26" i="2" s="1"/>
  <c r="E22" i="2"/>
  <c r="F22" i="2" s="1"/>
  <c r="E20" i="2"/>
  <c r="F20" i="2" s="1"/>
  <c r="E18" i="2"/>
  <c r="F18" i="2" s="1"/>
  <c r="E16" i="2"/>
  <c r="F16" i="2" s="1"/>
  <c r="E14" i="2"/>
  <c r="F14" i="2" s="1"/>
  <c r="E12" i="2"/>
  <c r="E136" i="1"/>
  <c r="F136" i="1" s="1"/>
  <c r="E134" i="1"/>
  <c r="F134" i="1" s="1"/>
  <c r="E132" i="1"/>
  <c r="F132" i="1" s="1"/>
  <c r="E130" i="1"/>
  <c r="F130" i="1" s="1"/>
  <c r="E120" i="1"/>
  <c r="F120" i="1" s="1"/>
  <c r="E156" i="1"/>
  <c r="F156" i="1" s="1"/>
  <c r="E154" i="1"/>
  <c r="F154" i="1" s="1"/>
  <c r="E152" i="1"/>
  <c r="F152" i="1" s="1"/>
  <c r="E150" i="1"/>
  <c r="F150" i="1" s="1"/>
  <c r="E148" i="1"/>
  <c r="F148" i="1" s="1"/>
  <c r="E110" i="1"/>
  <c r="F110" i="1" s="1"/>
  <c r="E108" i="1"/>
  <c r="F108" i="1" s="1"/>
  <c r="E106" i="1"/>
  <c r="F106" i="1" s="1"/>
  <c r="E104" i="1"/>
  <c r="F104" i="1" s="1"/>
  <c r="E94" i="1"/>
  <c r="F94" i="1" s="1"/>
  <c r="E92" i="1"/>
  <c r="F92" i="1" s="1"/>
  <c r="E90" i="1"/>
  <c r="F90" i="1" s="1"/>
  <c r="E70" i="1"/>
  <c r="F70" i="1" s="1"/>
  <c r="E68" i="1"/>
  <c r="F68" i="1" s="1"/>
  <c r="E66" i="1"/>
  <c r="F66" i="1" s="1"/>
  <c r="E56" i="1"/>
  <c r="F56" i="1" s="1"/>
  <c r="E54" i="1"/>
  <c r="F54" i="1" s="1"/>
  <c r="E34" i="1"/>
  <c r="F34" i="1" s="1"/>
  <c r="E32" i="1"/>
  <c r="F32" i="1" s="1"/>
  <c r="E22" i="1"/>
  <c r="F22" i="1" s="1"/>
  <c r="E20" i="1"/>
  <c r="F20" i="1" s="1"/>
  <c r="E18" i="1"/>
  <c r="F18" i="1" s="1"/>
  <c r="E128" i="1"/>
  <c r="F128" i="1" s="1"/>
  <c r="E126" i="1"/>
  <c r="F126" i="1" s="1"/>
  <c r="E124" i="1"/>
  <c r="F72" i="2" l="1"/>
  <c r="F98" i="2"/>
  <c r="E96" i="2"/>
  <c r="F84" i="2"/>
  <c r="E82" i="2"/>
  <c r="F12" i="2"/>
  <c r="E10" i="2"/>
  <c r="E199" i="3"/>
  <c r="E176" i="2"/>
  <c r="F178" i="2"/>
  <c r="F176" i="2" s="1"/>
  <c r="F158" i="2"/>
  <c r="E140" i="2"/>
  <c r="F112" i="2"/>
  <c r="F96" i="2"/>
  <c r="F46" i="2"/>
  <c r="F36" i="2"/>
  <c r="F24" i="2"/>
  <c r="F10" i="2"/>
  <c r="F122" i="2"/>
  <c r="F166" i="2"/>
  <c r="F58" i="2"/>
  <c r="F82" i="2"/>
  <c r="F192" i="2"/>
  <c r="E46" i="2"/>
  <c r="E58" i="2"/>
  <c r="E166" i="2"/>
  <c r="E24" i="2"/>
  <c r="E36" i="2"/>
  <c r="E72" i="2"/>
  <c r="E192" i="2"/>
  <c r="E122" i="2"/>
  <c r="E158" i="2"/>
  <c r="E112" i="2"/>
  <c r="E80" i="2" s="1"/>
  <c r="E184" i="2"/>
  <c r="E174" i="2" s="1"/>
  <c r="F150" i="2"/>
  <c r="F140" i="2" s="1"/>
  <c r="F138" i="2" s="1"/>
  <c r="E122" i="1"/>
  <c r="F124" i="1"/>
  <c r="F122" i="1" s="1"/>
  <c r="E136" i="4"/>
  <c r="F136" i="4" s="1"/>
  <c r="E134" i="4"/>
  <c r="F134" i="4" s="1"/>
  <c r="E132" i="4"/>
  <c r="F132" i="4" s="1"/>
  <c r="E130" i="4"/>
  <c r="E128" i="4"/>
  <c r="F128" i="4" s="1"/>
  <c r="E126" i="4"/>
  <c r="F126" i="4" s="1"/>
  <c r="E124" i="4"/>
  <c r="F124" i="4" s="1"/>
  <c r="E122" i="4"/>
  <c r="E120" i="4"/>
  <c r="F120" i="4" s="1"/>
  <c r="E118" i="4"/>
  <c r="E116" i="4"/>
  <c r="F116" i="4" s="1"/>
  <c r="E110" i="4"/>
  <c r="F110" i="4" s="1"/>
  <c r="F104" i="4" s="1"/>
  <c r="E108" i="4"/>
  <c r="F108" i="4" s="1"/>
  <c r="E106" i="4"/>
  <c r="F106" i="4" s="1"/>
  <c r="E102" i="4"/>
  <c r="F102" i="4" s="1"/>
  <c r="E100" i="4"/>
  <c r="F100" i="4" s="1"/>
  <c r="E98" i="4"/>
  <c r="E94" i="4"/>
  <c r="E92" i="4"/>
  <c r="F92" i="4" s="1"/>
  <c r="E90" i="4"/>
  <c r="F90" i="4" s="1"/>
  <c r="E84" i="4"/>
  <c r="F84" i="4" s="1"/>
  <c r="E82" i="4"/>
  <c r="E78" i="4" s="1"/>
  <c r="E80" i="4"/>
  <c r="F80" i="4" s="1"/>
  <c r="E76" i="4"/>
  <c r="F76" i="4" s="1"/>
  <c r="E74" i="4"/>
  <c r="F74" i="4" s="1"/>
  <c r="E72" i="4"/>
  <c r="E68" i="4"/>
  <c r="F68" i="4" s="1"/>
  <c r="E66" i="4"/>
  <c r="F66" i="4" s="1"/>
  <c r="E64" i="4"/>
  <c r="E58" i="4"/>
  <c r="F58" i="4" s="1"/>
  <c r="E56" i="4"/>
  <c r="F56" i="4" s="1"/>
  <c r="E54" i="4"/>
  <c r="F54" i="4" s="1"/>
  <c r="F52" i="4" s="1"/>
  <c r="E50" i="4"/>
  <c r="F50" i="4" s="1"/>
  <c r="E48" i="4"/>
  <c r="F48" i="4" s="1"/>
  <c r="E46" i="4"/>
  <c r="F46" i="4" s="1"/>
  <c r="F44" i="4" s="1"/>
  <c r="E42" i="4"/>
  <c r="F42" i="4" s="1"/>
  <c r="E40" i="4"/>
  <c r="F40" i="4" s="1"/>
  <c r="E38" i="4"/>
  <c r="F38" i="4" s="1"/>
  <c r="F36" i="4" s="1"/>
  <c r="E36" i="4"/>
  <c r="E32" i="4"/>
  <c r="F32" i="4" s="1"/>
  <c r="E30" i="4"/>
  <c r="F30" i="4" s="1"/>
  <c r="E28" i="4"/>
  <c r="E24" i="4"/>
  <c r="F24" i="4" s="1"/>
  <c r="E22" i="4"/>
  <c r="F22" i="4" s="1"/>
  <c r="E20" i="4"/>
  <c r="F20" i="4" s="1"/>
  <c r="F18" i="4" s="1"/>
  <c r="E16" i="4"/>
  <c r="F16" i="4" s="1"/>
  <c r="E14" i="4"/>
  <c r="F14" i="4" s="1"/>
  <c r="E12" i="4"/>
  <c r="F12" i="4" s="1"/>
  <c r="E10" i="4"/>
  <c r="E198" i="1"/>
  <c r="F198" i="1" s="1"/>
  <c r="E196" i="1"/>
  <c r="F196" i="1" s="1"/>
  <c r="E194" i="1"/>
  <c r="F194" i="1" s="1"/>
  <c r="E190" i="1"/>
  <c r="F190" i="1" s="1"/>
  <c r="E188" i="1"/>
  <c r="F188" i="1" s="1"/>
  <c r="E186" i="1"/>
  <c r="F186" i="1" s="1"/>
  <c r="F184" i="1" s="1"/>
  <c r="E182" i="1"/>
  <c r="F182" i="1" s="1"/>
  <c r="E180" i="1"/>
  <c r="F180" i="1" s="1"/>
  <c r="E178" i="1"/>
  <c r="F178" i="1" s="1"/>
  <c r="F130" i="4" l="1"/>
  <c r="E114" i="4"/>
  <c r="E112" i="4" s="1"/>
  <c r="E88" i="4"/>
  <c r="F98" i="4"/>
  <c r="F96" i="4" s="1"/>
  <c r="E96" i="4"/>
  <c r="F72" i="4"/>
  <c r="E70" i="4"/>
  <c r="F64" i="4"/>
  <c r="F62" i="4" s="1"/>
  <c r="E62" i="4"/>
  <c r="F28" i="4"/>
  <c r="E26" i="4"/>
  <c r="F174" i="2"/>
  <c r="E138" i="2"/>
  <c r="F80" i="2"/>
  <c r="F44" i="2"/>
  <c r="E8" i="2"/>
  <c r="F8" i="2"/>
  <c r="E44" i="2"/>
  <c r="E176" i="1"/>
  <c r="E192" i="1"/>
  <c r="F26" i="4"/>
  <c r="E60" i="4"/>
  <c r="F122" i="4"/>
  <c r="F34" i="4"/>
  <c r="F10" i="4"/>
  <c r="F70" i="4"/>
  <c r="F94" i="4"/>
  <c r="F88" i="4" s="1"/>
  <c r="F86" i="4" s="1"/>
  <c r="F118" i="4"/>
  <c r="F114" i="4" s="1"/>
  <c r="F112" i="4" s="1"/>
  <c r="E52" i="4"/>
  <c r="E18" i="4"/>
  <c r="E8" i="4" s="1"/>
  <c r="E44" i="4"/>
  <c r="E34" i="4" s="1"/>
  <c r="E104" i="4"/>
  <c r="E86" i="4" s="1"/>
  <c r="F82" i="4"/>
  <c r="F78" i="4" s="1"/>
  <c r="F176" i="1"/>
  <c r="F192" i="1"/>
  <c r="E184" i="1"/>
  <c r="E172" i="1"/>
  <c r="F172" i="1" s="1"/>
  <c r="E170" i="1"/>
  <c r="F170" i="1" s="1"/>
  <c r="E168" i="1"/>
  <c r="E164" i="1"/>
  <c r="F164" i="1" s="1"/>
  <c r="E162" i="1"/>
  <c r="F162" i="1" s="1"/>
  <c r="E160" i="1"/>
  <c r="F160" i="1" s="1"/>
  <c r="E146" i="1"/>
  <c r="E144" i="1"/>
  <c r="F144" i="1" s="1"/>
  <c r="E142" i="1"/>
  <c r="E140" i="1" s="1"/>
  <c r="E118" i="1"/>
  <c r="F118" i="1" s="1"/>
  <c r="E116" i="1"/>
  <c r="F116" i="1" s="1"/>
  <c r="E114" i="1"/>
  <c r="E112" i="1" s="1"/>
  <c r="E102" i="1"/>
  <c r="F102" i="1" s="1"/>
  <c r="E100" i="1"/>
  <c r="F100" i="1" s="1"/>
  <c r="E98" i="1"/>
  <c r="E88" i="1"/>
  <c r="F88" i="1" s="1"/>
  <c r="E86" i="1"/>
  <c r="F86" i="1" s="1"/>
  <c r="E84" i="1"/>
  <c r="E78" i="1"/>
  <c r="F78" i="1" s="1"/>
  <c r="E76" i="1"/>
  <c r="F76" i="1" s="1"/>
  <c r="E74" i="1"/>
  <c r="F74" i="1" s="1"/>
  <c r="F72" i="1" s="1"/>
  <c r="E64" i="1"/>
  <c r="F64" i="1" s="1"/>
  <c r="E62" i="1"/>
  <c r="F62" i="1" s="1"/>
  <c r="E60" i="1"/>
  <c r="E52" i="1"/>
  <c r="E50" i="1"/>
  <c r="F50" i="1" s="1"/>
  <c r="E48" i="1"/>
  <c r="E46" i="1" s="1"/>
  <c r="E42" i="1"/>
  <c r="F42" i="1" s="1"/>
  <c r="E40" i="1"/>
  <c r="F40" i="1" s="1"/>
  <c r="E38" i="1"/>
  <c r="F38" i="1" s="1"/>
  <c r="E30" i="1"/>
  <c r="F30" i="1" s="1"/>
  <c r="E28" i="1"/>
  <c r="E26" i="1"/>
  <c r="E24" i="1" s="1"/>
  <c r="E16" i="1"/>
  <c r="F16" i="1" s="1"/>
  <c r="E14" i="1"/>
  <c r="F14" i="1" s="1"/>
  <c r="E12" i="1"/>
  <c r="E10" i="1" s="1"/>
  <c r="F60" i="4" l="1"/>
  <c r="F166" i="1"/>
  <c r="F168" i="1"/>
  <c r="E166" i="1"/>
  <c r="F98" i="1"/>
  <c r="F96" i="1" s="1"/>
  <c r="E96" i="1"/>
  <c r="F84" i="1"/>
  <c r="F82" i="1" s="1"/>
  <c r="E82" i="1"/>
  <c r="E199" i="2"/>
  <c r="F174" i="1"/>
  <c r="E174" i="1"/>
  <c r="F114" i="1"/>
  <c r="F112" i="1" s="1"/>
  <c r="F80" i="1" s="1"/>
  <c r="E80" i="1"/>
  <c r="F142" i="1"/>
  <c r="F140" i="1" s="1"/>
  <c r="F60" i="1"/>
  <c r="F58" i="1" s="1"/>
  <c r="E58" i="1"/>
  <c r="F48" i="1"/>
  <c r="F26" i="1"/>
  <c r="F24" i="1" s="1"/>
  <c r="F12" i="1"/>
  <c r="F10" i="1" s="1"/>
  <c r="F8" i="4"/>
  <c r="E137" i="4"/>
  <c r="F158" i="1"/>
  <c r="E158" i="1"/>
  <c r="E138" i="1" s="1"/>
  <c r="F146" i="1"/>
  <c r="E72" i="1"/>
  <c r="F52" i="1"/>
  <c r="F36" i="1"/>
  <c r="E36" i="1"/>
  <c r="F28" i="1"/>
  <c r="F46" i="1" l="1"/>
  <c r="E44" i="1"/>
  <c r="F138" i="1"/>
  <c r="F44" i="1"/>
  <c r="E8" i="1"/>
  <c r="E199" i="1" s="1"/>
  <c r="F8" i="1"/>
</calcChain>
</file>

<file path=xl/sharedStrings.xml><?xml version="1.0" encoding="utf-8"?>
<sst xmlns="http://schemas.openxmlformats.org/spreadsheetml/2006/main" count="859" uniqueCount="247">
  <si>
    <t>PRESUPUESTO PROYECTO</t>
  </si>
  <si>
    <t>Nombre Proyecto:</t>
  </si>
  <si>
    <t xml:space="preserve">Objetivo General: </t>
  </si>
  <si>
    <t>FUENTES DE FINANCIACION</t>
  </si>
  <si>
    <t>OBJETIVOS / ACTIVIDADES / ACCION</t>
  </si>
  <si>
    <t>UNIDAD</t>
  </si>
  <si>
    <t>CANTIDAD</t>
  </si>
  <si>
    <t>VALOR / UNITARIOS</t>
  </si>
  <si>
    <t>VALOR/TOTAL</t>
  </si>
  <si>
    <t>Objetivo   Específico 1:</t>
  </si>
  <si>
    <t xml:space="preserve">Actividad (es) 1.1: </t>
  </si>
  <si>
    <t xml:space="preserve">Acción (es) 1.1.1: </t>
  </si>
  <si>
    <t>Acción (es) 1.1.2:</t>
  </si>
  <si>
    <t>Acción (es) 1.1.3:</t>
  </si>
  <si>
    <t xml:space="preserve">Actividad (es) 1.2: </t>
  </si>
  <si>
    <t xml:space="preserve">Acción (es) 1.2.1: </t>
  </si>
  <si>
    <t xml:space="preserve">Acción (es) 1.2.2: </t>
  </si>
  <si>
    <t>Acción (es) 1.2.3:</t>
  </si>
  <si>
    <t>Actividad (es) 1.3:</t>
  </si>
  <si>
    <t>Objetivo   Específico 2:</t>
  </si>
  <si>
    <t xml:space="preserve">Actividad (es) 2.1: </t>
  </si>
  <si>
    <t>Acción (es) 2.3.2:</t>
  </si>
  <si>
    <t>Acción (es) 2.3.3:</t>
  </si>
  <si>
    <t>COSTO TOTAL PRESUPUESTO</t>
  </si>
  <si>
    <t>Acción (es) 1.3.1:</t>
  </si>
  <si>
    <t>Acción (es) 1.3.2:</t>
  </si>
  <si>
    <t>Acción (es) 1.3.3:</t>
  </si>
  <si>
    <t>Acción (es) 2.1.1:</t>
  </si>
  <si>
    <t>Acción (es) 2.2.2:</t>
  </si>
  <si>
    <t>Acción (es) 2.1.2:</t>
  </si>
  <si>
    <t>Acción (es) 2.2.3:</t>
  </si>
  <si>
    <t xml:space="preserve">Actividad (es) 2.2: </t>
  </si>
  <si>
    <t>Acción (es) 2.2.1:</t>
  </si>
  <si>
    <t>Actividad (es) 2.3:</t>
  </si>
  <si>
    <t>Vigencia 2024</t>
  </si>
  <si>
    <t xml:space="preserve">Acción (es) 2.3.1: </t>
  </si>
  <si>
    <t>Objetivo   Específico 3:</t>
  </si>
  <si>
    <t xml:space="preserve">Actividad (es) 3.1: </t>
  </si>
  <si>
    <t xml:space="preserve">Actividad (es) 3.2: </t>
  </si>
  <si>
    <t>Actividad (es) 3.3:</t>
  </si>
  <si>
    <t xml:space="preserve">Acción (es) 3.3.1: </t>
  </si>
  <si>
    <t>Acción (es) 3.3.2:</t>
  </si>
  <si>
    <t>Acción (es) 3.3.3:</t>
  </si>
  <si>
    <t>Acción (es) 3.2.1:</t>
  </si>
  <si>
    <t>Acción (es) 3.2.2:</t>
  </si>
  <si>
    <t>Acción (es) 3.2.3:</t>
  </si>
  <si>
    <t>Acción (es) 3.1.1:</t>
  </si>
  <si>
    <t>Acción (es) 3.1.2:</t>
  </si>
  <si>
    <t>Objetivo   Específico 4:</t>
  </si>
  <si>
    <t xml:space="preserve">Actividad (es) 4.1: </t>
  </si>
  <si>
    <t>Acción (es) 4.1.1:</t>
  </si>
  <si>
    <t>Acción (es) 4.1.2:</t>
  </si>
  <si>
    <t>Acción (es) 4.2.3:</t>
  </si>
  <si>
    <t xml:space="preserve">Actividad (es) 4.2: </t>
  </si>
  <si>
    <t>Acción (es) 4.2.1:</t>
  </si>
  <si>
    <t>Acción (es) 4.2.2:</t>
  </si>
  <si>
    <t>Actividad (es) 4.3:</t>
  </si>
  <si>
    <t xml:space="preserve">Acción (es) 4.3.1: </t>
  </si>
  <si>
    <t>Acción (es) 4.3.2:</t>
  </si>
  <si>
    <t>Acción (es) 4.3.3:</t>
  </si>
  <si>
    <t>Objetivo   Específico 5:</t>
  </si>
  <si>
    <t xml:space="preserve">Actividad (es) 5.1: </t>
  </si>
  <si>
    <t>Acción (es) 5.1.1:</t>
  </si>
  <si>
    <t>Acción (es) 5.1.2:</t>
  </si>
  <si>
    <t>Acción (es) 5.2.3:</t>
  </si>
  <si>
    <t xml:space="preserve">Actividad (es) 5.2: </t>
  </si>
  <si>
    <t>Acción (es) 5.2.1:</t>
  </si>
  <si>
    <t>Acción (es) 5.2.2:</t>
  </si>
  <si>
    <t>Actividad (es) 5.3:</t>
  </si>
  <si>
    <t xml:space="preserve">Acción (es) 5.3.1: </t>
  </si>
  <si>
    <t>Acción (es) 5.3.2:</t>
  </si>
  <si>
    <t>Acción (es) 5.3.3:</t>
  </si>
  <si>
    <t>Vigencia 2025</t>
  </si>
  <si>
    <t>Vigencia 2026</t>
  </si>
  <si>
    <t>Vigencia 2027</t>
  </si>
  <si>
    <t>Proyecto 12. Control, monitoreo y administración del recurso hídrico en el departamento del Quindío</t>
  </si>
  <si>
    <t>Realizar actividades para el control, monitoreo y administración del recurso hídrico en el departamento del Quindío.</t>
  </si>
  <si>
    <t>1. Realizar acciones para la operación de las redes de monitoreo de las variables del clima, de la cantidad y calidad del agua en el departamento.</t>
  </si>
  <si>
    <t xml:space="preserve">2. Mantener en operación y acreditación el laboratorio de aguas de la entidad, como soporte del monitoreo y seguimiento a la calidad del agua del departamento del Quindío. </t>
  </si>
  <si>
    <t>3. Ejecutar la función de autoridad ambiental en la administración del agua del departamento, a través de procesos de regulación, control y seguimiento.</t>
  </si>
  <si>
    <t>4.  Planificar  e  implementar  los  instrumentos  económicos relacionados con el uso y manejo del recurso hídrico.</t>
  </si>
  <si>
    <t xml:space="preserve">Específico  5.  Ejecutar y acompañar el programa de formalización de usuarios del recurso hídrico, los sistemas colectivos de abasto de agua del sector rural y realizar seguimiento a los PSMV en el departamento. </t>
  </si>
  <si>
    <t>1. Realizar monitoreo del recurso hídrico subterráneo e isotopía, según programa anual</t>
  </si>
  <si>
    <t>2. Operar la red hidrometeorológica de la Entidad</t>
  </si>
  <si>
    <t>3. Operar la red de monitoreo hidrobiológico</t>
  </si>
  <si>
    <t>12. Ejecutar programa de formalización de usuarios del recurso hídrico en el departamento del Quindío</t>
  </si>
  <si>
    <t>13. Acompañar sistemas colectivos de abasto de agua del sector rural</t>
  </si>
  <si>
    <t>14. Realizar control y seguimiento a los PSMV en el departamento, según el programa anual</t>
  </si>
  <si>
    <t>4. Operar la red monitoreo de vertimientos de aguas residuales a fuentes hídricas</t>
  </si>
  <si>
    <t>5. Mantener la acreditación del laboratorio de aguas de la CRQ, según plan operativo anual</t>
  </si>
  <si>
    <t>6. Atender las solicitudes de permisos de vertimiento de aguas residuales al suelo y/o a cuerpos de agua</t>
  </si>
  <si>
    <t>7. Ejecutar el programa de seguimiento a los permisos de vertimiento de aguas residuales al suelo y/o a cuerpos de agua y de control a vertimientos no regulados, aplicando criterios de priorización</t>
  </si>
  <si>
    <t>8. Ejecutar el procedimiento técnico de tasa retributiva por vertimientos al agua</t>
  </si>
  <si>
    <t>11. Implementar el cobro de la Tasa por Utilización del Agua</t>
  </si>
  <si>
    <t>Actividad (es) 3.4:</t>
  </si>
  <si>
    <t xml:space="preserve">Acción (es) 3.4.1: </t>
  </si>
  <si>
    <t>Acción (es) 3.4.2:</t>
  </si>
  <si>
    <t>Acción (es) 3.4.3:</t>
  </si>
  <si>
    <t>9. Atender solicitudes de concesiones de agua, programas de uso eficiente y ahorro del agua, permisos de prospección y exploración de aguas subterráneas y permisos de ocupación de cauces, lechos y playas</t>
  </si>
  <si>
    <t>10. Ejecutar el programa de control y seguimiento a concesiones de agua, programas de uso eficiente y ahorro del agua, permisos de prospección y exploración de aguas subterráneas y permisos de ocupación de cauces, lechos y playas</t>
  </si>
  <si>
    <t xml:space="preserve">% de ejecución Programa Anual </t>
  </si>
  <si>
    <t>% de Estaciones  en operación</t>
  </si>
  <si>
    <t>%  de la red en operacion</t>
  </si>
  <si>
    <t xml:space="preserve">% de ejecución
programa anual </t>
  </si>
  <si>
    <t>% de ejecución del plan operativo anual para el sostenimiento de acreditacion del laboratorio</t>
  </si>
  <si>
    <t>% de solicitudes atendidas</t>
  </si>
  <si>
    <t>% de ejecución Programa Anual</t>
  </si>
  <si>
    <t>% de ejecución procedimiento Anual</t>
  </si>
  <si>
    <t>Procedimiento Anual</t>
  </si>
  <si>
    <t>Número de sistemas colectivos</t>
  </si>
  <si>
    <t>% de ejecución Programa Operativo</t>
  </si>
  <si>
    <t>Acción (es) 1.1.4:</t>
  </si>
  <si>
    <t>Acción (es) 1.1.5:</t>
  </si>
  <si>
    <t>Acción (es) 1.1.6:</t>
  </si>
  <si>
    <t xml:space="preserve">1.  Gestión de acciones para la contratación de personal profesional y/o de apoyo para el monitoreo del recurso hídrico subterráneo y la red de isotopía </t>
  </si>
  <si>
    <t>Informe</t>
  </si>
  <si>
    <t xml:space="preserve">2. Gestión de acciones para  el recibo de la donación de equipos  del Organismo internacional de energía atómica (OIEA)  </t>
  </si>
  <si>
    <t>Resolución para pago</t>
  </si>
  <si>
    <t xml:space="preserve">3.  Gestión de acciones para la contratación de personal profesional en geología para el monitoreo del recurso hídrico subterráneo y la red de isotopía </t>
  </si>
  <si>
    <t xml:space="preserve">4. Gestión de acciones para la contratación de personal técnico para el monitoreo del recurso hídrico subterráneo y la red de isotopía </t>
  </si>
  <si>
    <t>5. Gestión de acciones para realizar la nivelación topográfica de puntos priorizados  en el marco  del monitoreo de agua subterránea</t>
  </si>
  <si>
    <t>contrato</t>
  </si>
  <si>
    <t>6. Gestión de acciones  para  realizar monitoreo del recurso hídrico subterráneo, a través de análisis de muestras de agua subterránea.</t>
  </si>
  <si>
    <t>Acción (es) 1.2.4:</t>
  </si>
  <si>
    <t>Acción (es) 1.2.5:</t>
  </si>
  <si>
    <t>1.  Gestión de acciones para la contratación de personal profesional y/o de apoyo para operar la red hidrometeorológica de la Entidad.</t>
  </si>
  <si>
    <t>2. Gestión de acciones para la contratación de personal profesional y/o de apoyo para el desarrollo de actividades de índole administrativo  necesarias para operar la red hidrometeorológicos de la Entidad.</t>
  </si>
  <si>
    <t>3. Gestión de acciones para la adquisición de equipos tecnológicos y de la comunicación requeridos para operar la red hidrometeorológica de la Entidad.</t>
  </si>
  <si>
    <t>Compra Venta</t>
  </si>
  <si>
    <t xml:space="preserve">4.  Gestión de acciones para la adquisición de materiales e insumos para el mantenimiento de la infraestructura de la red de estaciones automáticas y convencionales de la entidad </t>
  </si>
  <si>
    <t>Contrato de suministro</t>
  </si>
  <si>
    <t>5. Gestión de acciones para la adquisición de piezas divulgativas y/o material impreso  para  operar la red hidrometeorológica de la Entidad.</t>
  </si>
  <si>
    <t>1. Gestión de acciones  para la contratación de personal profesional y/o de apoyo para operar la red de monitoreo hidrobiológico de la entidad</t>
  </si>
  <si>
    <t>2. Gestión de acciones para la identificación  y/o verificación y/o monitoreo de sustancias químicas y/o plaguicidas en fuentes hidricas del departamento del Quindío.</t>
  </si>
  <si>
    <t>Contrato con laboratorio</t>
  </si>
  <si>
    <t>Acción (es) 2.2.4:</t>
  </si>
  <si>
    <t>Acción (es) 2.2.5:</t>
  </si>
  <si>
    <t>1. Gestión de acciones  para la contratación de personal profesional y/o de apoyo para operar la red de monitoreo de vertimientos de aguas residuales y fuentes hídricas.</t>
  </si>
  <si>
    <t>Informes</t>
  </si>
  <si>
    <t xml:space="preserve">2. Gestión de acciones para la adquisición de insumos, elementos para operar la red de monitoreo de vertimientos de aguas residuales y fuentes hídricas  </t>
  </si>
  <si>
    <t xml:space="preserve">3. Gestión de  acciones para la adquisición de equipos especiales para operar la red de monitoreo de vertimientos de aguas residuales y fuentes hídricas </t>
  </si>
  <si>
    <t>Compra venta</t>
  </si>
  <si>
    <t xml:space="preserve">4. Gestión de  acciones para el mantenimiento y/o calibración de equipos tecnológicos para operar la red de monitoreo de vertimientos de aguas residuales y fuentes hídricas </t>
  </si>
  <si>
    <t>Contrato de mantenimiento y calibracion</t>
  </si>
  <si>
    <t>5. Gestión de acciones para la adquisición de  servicios de recolección y disposición final de residuos peligrosos del laboratorio de aguas</t>
  </si>
  <si>
    <t>Contrato de prestacion de servicios</t>
  </si>
  <si>
    <t xml:space="preserve">1. Gestión de acciones  para la contratación de personal profesional y/o de apoyo  para mantener y mejorar la acreditación del laboratorio de aguas </t>
  </si>
  <si>
    <t>2. Gestión de acciones  para la contratación de personal profesional y/o de apoyo para el desarrollo de actividades de índole administrativo necesarias para mantener y mejorar la acreditación del laboratorio de aguas</t>
  </si>
  <si>
    <t>3.Gestión de acciones para la adquisición de elementos y/o equipos, para mantener y mejorar la acreditación del laboratorio de aguas.</t>
  </si>
  <si>
    <t>4.Gestión de acciones para realizar seguimiento y auditorías necesarias en el proceso de mejoramiento contínuo, en el marco de la acreditación del laboratorio de aguas</t>
  </si>
  <si>
    <t>Contrato interadministrativo</t>
  </si>
  <si>
    <t>5. Gestión de acciones  para realizar pruebas de evaluación de desempeño para mantener y mejorar la acreditación del laboratorio de aguas</t>
  </si>
  <si>
    <t>6. Gestión de acciones para la compra de elementos de protección personal para el laboratorio de aguas</t>
  </si>
  <si>
    <t>Acción (es) 3.2.4:</t>
  </si>
  <si>
    <t>Acción (es) 3.2.5:</t>
  </si>
  <si>
    <t>Acción (es) 3.2.6:</t>
  </si>
  <si>
    <t>Acción (es) 2.2.6:</t>
  </si>
  <si>
    <t>1. Gestión de acciones para la contratación de personal profesional y/o de apoyo para el desarrollo de actividades necesarias para resolver las solicitudes de permisos de vertimiento de aguas residuales al suelo y/o cuerpos de agua</t>
  </si>
  <si>
    <t>INFORME</t>
  </si>
  <si>
    <t>2. Gestión de  acciones para la contratación de personal profesional y/o de apoyo para el desarrollo de actividades de indole administrativa para resolver las solicitudes de permisos de vertimiento de aguas residuales al suelo y/o cuerpos de agua</t>
  </si>
  <si>
    <t>3. Gestión de acciones para la contratación de personal profesional y/o de apoyo para el desarrollo de actividades necesarias para Atender las solicitudes de permisos de vertimiento de aguas residuales al suelo y/o a cuerpos de agua</t>
  </si>
  <si>
    <t>4. Gestión de  acciones para la contratación de personal profesional y/o de apoyo para el desarrollo de actividades de indole administrativa para Atender las solicitudes de permisos de vertimiento de aguas residuales al suelo y/o a cuerpos de agua</t>
  </si>
  <si>
    <t>5. Gestion de acciones para la contratación de adquisición de equipos de cómputo para Atender las solicitudes de permisos de vertimiento de aguas residuales al suelo y/o a cuerpos de agua</t>
  </si>
  <si>
    <t>EQUIPO</t>
  </si>
  <si>
    <t>TALONARIOS</t>
  </si>
  <si>
    <t>6. Gestion de acciones para la adquisición de piezas divulgativas y/o material impreso para Atender las solicitudes de permisos de vertimiento de aguas residuales al suelo y/o a cuerpos de agua</t>
  </si>
  <si>
    <t>Acción (es) 3.2.7:</t>
  </si>
  <si>
    <t>1. Gestión de  acciones para la contratación de personal profesional y/o de apoyo para realizar Control y Seguimiento a los permisos de vertimiento de aguas residuales al suelo y/o cuerpos de agua</t>
  </si>
  <si>
    <t>2. Gestión de  acciones para la contratación de personal profesional y/o de apoyo para Ejecutar el programa de seguimiento a los permisos de vertimiento de aguas residuales al suelo y/o a cuerpos de agua y de control a vertimientos no regulados, aplicando criterios de priorización</t>
  </si>
  <si>
    <t>3. Gestion de acciones para la contratacion de personal profesional y/o de apoyo para el desarrollo de actividades de indole administrativa para Ejecutar el programa de seguimiento a los permisos de vertimiento de aguas residuales al suelo y/o a cuerpos de agua y de control a vertimientos no regulados, aplicando criterios de priorización</t>
  </si>
  <si>
    <t>4. Gestion de acciones para la contratación de personal profesional y/o de apoyo para la formulación del programa de legalización de usuarios en el marco del PORH del Río Quindío</t>
  </si>
  <si>
    <t>5. Gestion de acciones para la contratación de personal profesional y/o de apoyo para el desarrollo de actividades de indole administrativa en la formulación del programa de legalización de usuarios en el marco del PORH del Río Quindío</t>
  </si>
  <si>
    <t>6. Gestion de acciones para la adquisición de piezas divulgativas y/o material impreso para Ejecutar el programa de seguimiento a los permisos de vertimiento de aguas residuales al suelo y/o a cuerpos de agua y de control a vertimientos no regulados, aplicando criterios de priorización</t>
  </si>
  <si>
    <t>7.  Gestión de  acciones para el alquiler de equipos de computo y dispositivos para el desarrollo de actividades necesarias para Ejecutar el programa de seguimiento a los permisos de vertimiento de aguas residuales al suelo y/o a cuerpos de agua y de control a vertimientos no regulados, aplicando criterios de priorización</t>
  </si>
  <si>
    <t>Acción (es) 4.2.4:</t>
  </si>
  <si>
    <t>Acción (es) 4.2.5:</t>
  </si>
  <si>
    <t>Acción (es) 4.2.6:</t>
  </si>
  <si>
    <t>Acción (es) 4.2.7:</t>
  </si>
  <si>
    <t>Acción (es) 4.2.8:</t>
  </si>
  <si>
    <t>1.Gestión de acciones para la contratación de personal profesional y/o de apoyo para el desarrollo de actividades necesarias para ejecutar el procedimiento técnico de tasa retributiva por vertimientos al agua</t>
  </si>
  <si>
    <t>2. Gestión de acciones para la contratación de personal profesional y/o de apoyo para el desarrollo de actividades de índole administrativa para ejecutar el procedimiento técnico de tasa retributiva por vertimientos al agua</t>
  </si>
  <si>
    <t>3. Gestión de acciones para el establecimiento de metas de carga contaminante, dentro de la ejecucion del procedimiento técnico de tasa retributiva por vertimientos al agua</t>
  </si>
  <si>
    <t>4. Gestión de acciones para la adquisición  de receptores de sistemas de posicionamiento global - GPS para ejecutar el procedimiento técnico de tasa retributiva por vertimientos al agua</t>
  </si>
  <si>
    <t>5. Gestión de acciones para la adquisición de equipos  para ejecutar el procedimiento técnico de tasa retributiva por vertimientos al agua</t>
  </si>
  <si>
    <t>6. Gestión de  acciones para la adquisición de equipos de computo y dispositivos para el desarrollo de actividades necesarias  para ejecutar el procedimiento técnico de tasa retributiva por vertimientos al agua</t>
  </si>
  <si>
    <t>7. Gestión de acciones para la adquisición de Drone(s) para ejecutar el procedimiento técnico de tasa retributiva por vertimientos al agua</t>
  </si>
  <si>
    <t>8. Gestion de acciones para la adquisición de piezas divulgativas y/o material impreso para ejecutar el procedimiento técnico de tasa retributiva por vertimientos al agua</t>
  </si>
  <si>
    <t>Acción (es) 3.3.4:</t>
  </si>
  <si>
    <t>1. Gestión de acciones para la contratación de personal profesional y/o de apoyo para el desarrollo de actividades necesarias para resolver solicitudes de Concesiones de Agua, Programas de Uso Eficiente y Ahorro del Agua, permisos de prospección y exploración de aguas subterráneas y permisos de ocupación de cauces, lechos y playas</t>
  </si>
  <si>
    <t>2. Gestión de  acciones  para la contratación  de personal profesional y/o de apoyo para  el desarrollo de actividades de indole administrativa para Atender solicitudes de concesiones de agua, programas de uso eficiente y ahorro del agua, permisos de prospección y exploración de aguas subterráneas y permisos de ocupación de cauces, lechos y playas</t>
  </si>
  <si>
    <t>3. Gestion de acciones para la contratación de arrendamiento de equipos de cómputo para Atender solicitudes de concesiones de agua, programas de uso eficiente y ahorro del agua, permisos de prospección y exploración de aguas subterráneas y permisos de ocupación de cauces, lechos y playas</t>
  </si>
  <si>
    <t>4. Gestion de acciones para la adquisición de piezas divulgativas y/o material impreso para Atender solicitudes de concesiones de agua, programas de uso eficiente y ahorro del agua, permisos de prospección y exploración de aguas subterráneas y permisos de ocupación de cauces, lechos y playas</t>
  </si>
  <si>
    <t xml:space="preserve">TALONARIO </t>
  </si>
  <si>
    <t>Acción (es) 3.4.4:</t>
  </si>
  <si>
    <t>Acción (es) 3.4.5:</t>
  </si>
  <si>
    <t>Acción (es) 3.4.6:</t>
  </si>
  <si>
    <t>Acción (es) 3.4.7:</t>
  </si>
  <si>
    <t>1. Gestión de acciones para la contratación de personal profesional y/o de apoyo para el desarrollo de actividades necesarias para el Control y Seguimiento a Concesiones de Agua, Programas de Uso Eficiente y Ahorro del Agua, permisos de prospección y exploración de aguas subterráneas y permisos de ocupación de cauces, lechos y playas</t>
  </si>
  <si>
    <t>2. Gestión de acciones para la contratación de personal profesional y/o de apoyo para el desarrollo de actividades de índole administrativa en el marco de la ejecución del programa de control y seguimiento a concesiones de agua, programas de uso eficiente y ahorro del agua, permisos de prospección y exploración de aguas subterráneas y permisos de ocupación de cauces, lechos y playas</t>
  </si>
  <si>
    <t>3. Gestion de acciones para la contratación de personal profesional y/o de apoyo para la formulación del programa de legalización de usuarios en el marco del PORH del Río Quindío</t>
  </si>
  <si>
    <t>4. Gestion de acciones para la contratación de personal profesional y/o de apoyo para el desarrollo de actividades de indole administrativa en la formulación del programa de legalización de usuarios en el marco del PORH del Río Quindío</t>
  </si>
  <si>
    <t>5. Gestion de acciones para la contratación de arrendamiento de equipos de cómputo paraEjecutar el programa de control y seguimiento a concesiones de agua, programas de uso eficiente y ahorro del agua, permisos de prospección y exploración de aguas subterráneas y permisos de ocupación de cauces, lechos y playas</t>
  </si>
  <si>
    <t>6. Gestión de accioes para la adquisición de equipos e insumos para Ejecutar el programa de control y seguimiento a concesiones de agua, programas de uso eficiente y ahorro del agua, permisos de prospección y exploración de aguas subterráneas y permisos de ocupación de cauces, lechos y playas</t>
  </si>
  <si>
    <t>7. Gestion de acciones para la adquisición de piezas divulgativas y/o material impreso para Ejecutar el programa de control y seguimiento a concesiones de agua, programas de uso eficiente y ahorro del agua, permisos de prospección y exploración de aguas subterráneas y permisos de ocupación de cauces, lechos y playas</t>
  </si>
  <si>
    <t>1. Gestión de  acciones  para la contratación  de personal profesional y/o de apoyo para el desarrollo de actividades necesarias para implementar el cobro de la Tasa por Utilización del Agua</t>
  </si>
  <si>
    <t>2. Gestión de acciones para la contratación de personal profesional y/o de apoyo para el desarrollo de actividades de índole administrativa para implementar el cobro de la Tasa por Utilización del Agua</t>
  </si>
  <si>
    <t>3. Gestion de acciones para la adquisición de piezas divulgativas y/o material impreso para implementar el cobro de la Tasa por Utilización del Agua</t>
  </si>
  <si>
    <t>1. Gestión de acciones para la contratación de personal profesional y/o de apoyo para el desarrollo de actividades necesarias para Ejecutar programa de formalización de usuarios del recurso hídrico en el departamento del Quindío.</t>
  </si>
  <si>
    <t>2. Gestion de acciones para la adquisición de piezas divulgativas y/o material impreso para Ejecutar programa de formalización de usuarios del recurso hídrico en el departamento del Quindío.</t>
  </si>
  <si>
    <t>1.  Gestión de acciones para la contratación de personal profesional y/o de apoyo para acompañar sistemas colectivos de abasto de agua del sector rural.</t>
  </si>
  <si>
    <t>1. Gestión de  acciones para la contratación de personal profesional y/o de apoyo para el desarrollo de actividades necesarias para Realizar control y seguimiento a los PSMV en el departamento, según el programa anual</t>
  </si>
  <si>
    <t xml:space="preserve">1.  Gestión de acciones para la contratación de personal profesional en geología para el monitoreo del recurso hídrico subterráneo y la red de isotopía </t>
  </si>
  <si>
    <t>2.  Gestión de acciones para la contratación de personal profesional  para  la ejecución de actividades técnicas en  agua subterranea y agua superficial</t>
  </si>
  <si>
    <t xml:space="preserve">3. Gestión de acciones para la contratación de personal técnico para el monitoreo del recurso hídrico subterráneo y la red de isotopía </t>
  </si>
  <si>
    <t>4. Gestión de acciones para realizar la nivelación topográfica de puntos priorizados  en el marco  del monitoreo de agua subterránea</t>
  </si>
  <si>
    <t>5. Gestión de acciones  para  realizar monitoreo del recurso hídrico subterráneo, a través de análisis de muestras de agua subterránea.</t>
  </si>
  <si>
    <t>3.Gestión de acciones para realizar seguimiento y auditorías necesarias en el proceso de mejoramiento contínuo, en el marco de la acreditación del laboratorio de aguas</t>
  </si>
  <si>
    <t>Adquisición de servicios</t>
  </si>
  <si>
    <t>4. Gestión de acciones  para realizar pruebas de evaluación de desempeño para mantener y mejorar la acreditación del laboratorio de aguas</t>
  </si>
  <si>
    <t>5. Gestión de acciones para la compra de elementos de protección personal para el laboratorio de aguas</t>
  </si>
  <si>
    <t>1. Gestión de acciones para la contratación de personal profesional y/o de apoyo para el desarrollo de actividades necesarias para Atender las solicitudes de permisos de vertimiento de aguas residuales al suelo y/o a cuerpos de agua</t>
  </si>
  <si>
    <t>2. Gestión de  acciones para la contratación de personal profesional y/o de apoyo para el desarrollo de actividades de indole administrativa para Atender las solicitudes de permisos de vertimiento de aguas residuales al suelo y/o a cuerpos de agua</t>
  </si>
  <si>
    <t>3. Gestion de acciones para la contratación de adquisición de equipos de cómputo para Atender las solicitudes de permisos de vertimiento de aguas residuales al suelo y/o a cuerpos de agua</t>
  </si>
  <si>
    <t>4. Gestion de acciones para la adquisición de piezas divulgativas y/o material impreso para Atender las solicitudes de permisos de vertimiento de aguas residuales al suelo y/o a cuerpos de agua</t>
  </si>
  <si>
    <t>1. Gestión de  acciones para la contratación de personal profesional y/o de apoyo para Ejecutar el programa de seguimiento a los permisos de vertimiento de aguas residuales al suelo y/o a cuerpos de agua y de control a vertimientos no regulados, aplicando criterios de priorización</t>
  </si>
  <si>
    <t>2. Gestion de acciones para la contratacion de personal profesional y/o de apoyo para el desarrollo de actividades de indole administrativa para Ejecutar el programa de seguimiento a los permisos de vertimiento de aguas residuales al suelo y/o a cuerpos de agua y de control a vertimientos no regulados, aplicando criterios de priorización</t>
  </si>
  <si>
    <t>5. Gestion de acciones para la adquisición de piezas divulgativas y/o material impreso para Ejecutar el programa de seguimiento a los permisos de vertimiento de aguas residuales al suelo y/o a cuerpos de agua y de control a vertimientos no regulados, aplicando criterios de priorización</t>
  </si>
  <si>
    <t>6.  Gestión de  acciones para el alquiler de equipos de computo y dispositivos para el desarrollo de actividades necesarias para Ejecutar el programa de seguimiento a los permisos de vertimiento de aguas residuales al suelo y/o a cuerpos de agua y de control a vertimientos no regulados, aplicando criterios de priorización</t>
  </si>
  <si>
    <t>1. Gestión de acciones para la contratación de personal profesional en geología para el monitoreo del recurso hídrico subterráneo y la red de isotopía</t>
  </si>
  <si>
    <t>2. Gestión de acciones para la contratación de personal profesional para la ejecución de actividades técnicas en agua subterranea y agua superficial</t>
  </si>
  <si>
    <t>3. Gestión de acciones para la contratación de personal técnico para el monitoreo del recurso hídrico subterráneo y la red de isotopía</t>
  </si>
  <si>
    <t xml:space="preserve"> 1.  Gestión de acciones para la contratación de personal profesional y/o de apoyo para operar la red hidrometeorológica de la Entidad.</t>
  </si>
  <si>
    <t>2. Gestión de acciones para la contratación de personal profesional y/o de apoyo para el desarrollo de actividades de índole administrativo necesarias para operar la red hidrometeorológicos de la Entidad.</t>
  </si>
  <si>
    <t xml:space="preserve"> 3. Gestión de acciones para la adquisición de equipos tecnológicos y de la comunicación requeridos para operar la red hidrometeorológica de la Entidad.</t>
  </si>
  <si>
    <t>Equipos</t>
  </si>
  <si>
    <t xml:space="preserve"> 4. Gestión de acciones para la adquisición de materiales e insumos para el mantenimiento de la infraestructura de la red de estaciones automáticas y convencionales de la entidad</t>
  </si>
  <si>
    <t>Suministro</t>
  </si>
  <si>
    <t>5. Gestión de acciones para la adquisición de piezas divulgativas y/o material impreso para operar la red hidrometeorológica de la Entidad.</t>
  </si>
  <si>
    <t>1. Gestión de acciones para la contratación de personal profesional y/o de apoyo para operar la red de monitoreo hidrobiológico de la entidad</t>
  </si>
  <si>
    <t>2. Gestión de acciones para la identificación y/o verificación y/o monitoreo de sustancias químicas y/o plaguicidas en fuentes hidricas del departamento del Quindío.</t>
  </si>
  <si>
    <t xml:space="preserve"> 1. Gestión de acciones  para la contratación de personal profesional y/o de apoyo para operar la red de monitoreo de vertimientos de aguas residuales y fuentes hídricas.</t>
  </si>
  <si>
    <t>Mantenimiento y calibracion</t>
  </si>
  <si>
    <t>4. Gestión de acciones para realizar pruebas de evaluación de desempeño para mantener y mejorar la acreditación del laboratorio de aguas</t>
  </si>
  <si>
    <t>Inventario</t>
  </si>
  <si>
    <t>1. Gestion de acciones para la adquisición de piezas divulgativas y/o material impreso para Atender las solicitudes de permisos de vertimiento de aguas residuales al suelo y/o a cuerpos de agua</t>
  </si>
  <si>
    <t>Suministros</t>
  </si>
  <si>
    <t>4. Gestion de acciones para la contratación de adquisición de equipos de cómputo para Atender las solicitudes de permisos de vertimiento de aguas residuales al suelo y/o a cuerpos de 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</si>
</sst>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"/>
  </numFmts>
  <fonts count="13" x14ac:knownFonts="1">
    <font>
      <sz val="12"/>
      <color theme="1"/>
      <name val="Calibri"/>
      <family val="2"/>
    </font>
    <font>
      <sz val="12"/>
      <color theme="1"/>
      <name val="Calibri"/>
      <family val="2"/>
    </font>
    <font>
      <b/>
      <sz val="9"/>
      <color rgb="FF000000"/>
      <name val="Calibri"/>
      <family val="2"/>
    </font>
    <font>
      <sz val="9"/>
      <color theme="1"/>
      <name val="Calibri"/>
      <family val="2"/>
    </font>
    <font>
      <b/>
      <i/>
      <sz val="9"/>
      <color rgb="FF000000"/>
      <name val="Calibri"/>
      <family val="2"/>
    </font>
    <font>
      <i/>
      <sz val="9"/>
      <color theme="1"/>
      <name val="Calibri"/>
      <family val="2"/>
    </font>
    <font>
      <b/>
      <i/>
      <sz val="9"/>
      <color rgb="FFFF0000"/>
      <name val="Calibri"/>
      <family val="2"/>
    </font>
    <font>
      <i/>
      <sz val="9"/>
      <color rgb="FFFF0000"/>
      <name val="Calibri"/>
      <family val="2"/>
    </font>
    <font>
      <i/>
      <sz val="9"/>
      <color rgb="FF000000"/>
      <name val="Calibri"/>
      <family val="2"/>
    </font>
    <font>
      <b/>
      <i/>
      <sz val="9"/>
      <color theme="1"/>
      <name val="Calibri"/>
      <family val="2"/>
    </font>
    <font>
      <b/>
      <sz val="11"/>
      <color theme="1"/>
      <name val="Calibri"/>
      <family val="2"/>
    </font>
    <font>
      <b/>
      <i/>
      <sz val="10"/>
      <color rgb="FF000000"/>
      <name val="Calibri"/>
      <family val="2"/>
    </font>
    <font>
      <b/>
      <i/>
      <sz val="10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BDD6EE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3" fillId="0" borderId="0" xfId="0" applyFont="1"/>
    <xf numFmtId="0" fontId="5" fillId="0" borderId="0" xfId="0" applyFont="1"/>
    <xf numFmtId="0" fontId="4" fillId="2" borderId="4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2" borderId="4" xfId="0" applyFont="1" applyFill="1" applyBorder="1" applyAlignment="1">
      <alignment horizontal="justify" vertical="center"/>
    </xf>
    <xf numFmtId="0" fontId="4" fillId="2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justify" vertical="center" wrapText="1"/>
    </xf>
    <xf numFmtId="0" fontId="6" fillId="3" borderId="5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right" vertical="center" wrapText="1"/>
    </xf>
    <xf numFmtId="0" fontId="4" fillId="4" borderId="4" xfId="0" applyFont="1" applyFill="1" applyBorder="1" applyAlignment="1">
      <alignment horizontal="justify" vertical="center" wrapText="1"/>
    </xf>
    <xf numFmtId="0" fontId="4" fillId="4" borderId="5" xfId="0" applyFont="1" applyFill="1" applyBorder="1" applyAlignment="1">
      <alignment horizontal="center" vertical="center" wrapText="1"/>
    </xf>
    <xf numFmtId="4" fontId="4" fillId="4" borderId="5" xfId="1" applyNumberFormat="1" applyFont="1" applyFill="1" applyBorder="1" applyAlignment="1">
      <alignment vertical="center" wrapText="1"/>
    </xf>
    <xf numFmtId="0" fontId="4" fillId="5" borderId="4" xfId="0" applyFont="1" applyFill="1" applyBorder="1" applyAlignment="1">
      <alignment horizontal="justify" vertical="center" wrapText="1"/>
    </xf>
    <xf numFmtId="0" fontId="4" fillId="5" borderId="5" xfId="0" applyFont="1" applyFill="1" applyBorder="1" applyAlignment="1">
      <alignment vertical="center" wrapText="1"/>
    </xf>
    <xf numFmtId="4" fontId="6" fillId="5" borderId="5" xfId="1" applyNumberFormat="1" applyFont="1" applyFill="1" applyBorder="1" applyAlignment="1">
      <alignment vertical="center" wrapText="1"/>
    </xf>
    <xf numFmtId="0" fontId="4" fillId="6" borderId="4" xfId="0" applyFont="1" applyFill="1" applyBorder="1" applyAlignment="1">
      <alignment horizontal="justify" vertical="center" wrapText="1"/>
    </xf>
    <xf numFmtId="0" fontId="4" fillId="6" borderId="5" xfId="0" applyFont="1" applyFill="1" applyBorder="1" applyAlignment="1">
      <alignment horizontal="center" vertical="center" wrapText="1"/>
    </xf>
    <xf numFmtId="4" fontId="4" fillId="6" borderId="5" xfId="1" applyNumberFormat="1" applyFont="1" applyFill="1" applyBorder="1" applyAlignment="1">
      <alignment vertical="center" wrapText="1"/>
    </xf>
    <xf numFmtId="9" fontId="7" fillId="0" borderId="0" xfId="2" applyFont="1"/>
    <xf numFmtId="0" fontId="4" fillId="7" borderId="4" xfId="0" applyFont="1" applyFill="1" applyBorder="1" applyAlignment="1">
      <alignment horizontal="justify" vertical="center" wrapText="1"/>
    </xf>
    <xf numFmtId="0" fontId="4" fillId="7" borderId="5" xfId="0" applyFont="1" applyFill="1" applyBorder="1" applyAlignment="1">
      <alignment vertical="center" wrapText="1"/>
    </xf>
    <xf numFmtId="0" fontId="6" fillId="7" borderId="5" xfId="0" applyFont="1" applyFill="1" applyBorder="1" applyAlignment="1">
      <alignment vertical="center" wrapText="1"/>
    </xf>
    <xf numFmtId="4" fontId="6" fillId="7" borderId="5" xfId="1" applyNumberFormat="1" applyFont="1" applyFill="1" applyBorder="1" applyAlignment="1">
      <alignment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4" fontId="8" fillId="0" borderId="5" xfId="1" applyNumberFormat="1" applyFont="1" applyBorder="1" applyAlignment="1">
      <alignment vertical="center" wrapText="1"/>
    </xf>
    <xf numFmtId="0" fontId="4" fillId="8" borderId="4" xfId="0" applyFont="1" applyFill="1" applyBorder="1" applyAlignment="1">
      <alignment horizontal="justify" vertical="center" wrapText="1"/>
    </xf>
    <xf numFmtId="0" fontId="9" fillId="8" borderId="5" xfId="0" applyFont="1" applyFill="1" applyBorder="1" applyAlignment="1">
      <alignment horizontal="justify" vertical="center" wrapText="1"/>
    </xf>
    <xf numFmtId="0" fontId="6" fillId="8" borderId="5" xfId="0" applyFont="1" applyFill="1" applyBorder="1" applyAlignment="1">
      <alignment horizontal="justify" vertical="center" wrapText="1"/>
    </xf>
    <xf numFmtId="4" fontId="6" fillId="8" borderId="5" xfId="1" applyNumberFormat="1" applyFont="1" applyFill="1" applyBorder="1" applyAlignment="1">
      <alignment vertical="center" wrapText="1"/>
    </xf>
    <xf numFmtId="0" fontId="8" fillId="4" borderId="4" xfId="0" applyFont="1" applyFill="1" applyBorder="1" applyAlignment="1">
      <alignment horizontal="justify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4" fontId="7" fillId="8" borderId="5" xfId="1" applyNumberFormat="1" applyFont="1" applyFill="1" applyBorder="1" applyAlignment="1">
      <alignment vertical="center" wrapText="1"/>
    </xf>
    <xf numFmtId="0" fontId="6" fillId="5" borderId="5" xfId="0" applyFont="1" applyFill="1" applyBorder="1" applyAlignment="1">
      <alignment vertical="center" wrapText="1"/>
    </xf>
    <xf numFmtId="3" fontId="4" fillId="6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8" borderId="4" xfId="0" applyFont="1" applyFill="1" applyBorder="1" applyAlignment="1">
      <alignment vertical="center" wrapText="1"/>
    </xf>
    <xf numFmtId="0" fontId="6" fillId="8" borderId="5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3" fontId="5" fillId="0" borderId="5" xfId="0" applyNumberFormat="1" applyFont="1" applyBorder="1" applyAlignment="1">
      <alignment vertical="center" wrapText="1"/>
    </xf>
    <xf numFmtId="0" fontId="9" fillId="5" borderId="5" xfId="0" applyFont="1" applyFill="1" applyBorder="1" applyAlignment="1">
      <alignment horizontal="center" vertical="center" wrapText="1"/>
    </xf>
    <xf numFmtId="4" fontId="9" fillId="5" borderId="5" xfId="1" applyNumberFormat="1" applyFont="1" applyFill="1" applyBorder="1" applyAlignment="1">
      <alignment vertical="center" wrapText="1"/>
    </xf>
    <xf numFmtId="0" fontId="4" fillId="9" borderId="4" xfId="0" applyFont="1" applyFill="1" applyBorder="1" applyAlignment="1">
      <alignment horizontal="justify" vertical="center" wrapText="1"/>
    </xf>
    <xf numFmtId="0" fontId="4" fillId="9" borderId="5" xfId="0" applyFont="1" applyFill="1" applyBorder="1" applyAlignment="1">
      <alignment horizontal="center" vertical="center" wrapText="1"/>
    </xf>
    <xf numFmtId="4" fontId="6" fillId="3" borderId="5" xfId="1" applyNumberFormat="1" applyFont="1" applyFill="1" applyBorder="1" applyAlignment="1">
      <alignment vertical="center" wrapText="1"/>
    </xf>
    <xf numFmtId="0" fontId="9" fillId="0" borderId="4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0" fontId="5" fillId="0" borderId="0" xfId="2" applyNumberFormat="1" applyFont="1"/>
    <xf numFmtId="0" fontId="6" fillId="5" borderId="5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/>
    </xf>
    <xf numFmtId="4" fontId="7" fillId="8" borderId="5" xfId="1" applyNumberFormat="1" applyFont="1" applyFill="1" applyBorder="1" applyAlignment="1">
      <alignment vertical="center"/>
    </xf>
    <xf numFmtId="0" fontId="6" fillId="5" borderId="5" xfId="0" applyFont="1" applyFill="1" applyBorder="1" applyAlignment="1">
      <alignment horizontal="center" vertical="center"/>
    </xf>
    <xf numFmtId="4" fontId="6" fillId="5" borderId="5" xfId="1" applyNumberFormat="1" applyFont="1" applyFill="1" applyBorder="1" applyAlignment="1">
      <alignment vertical="center"/>
    </xf>
    <xf numFmtId="0" fontId="6" fillId="8" borderId="5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/>
    </xf>
    <xf numFmtId="4" fontId="6" fillId="8" borderId="5" xfId="1" applyNumberFormat="1" applyFont="1" applyFill="1" applyBorder="1" applyAlignment="1">
      <alignment vertical="center"/>
    </xf>
    <xf numFmtId="0" fontId="9" fillId="8" borderId="5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165" fontId="6" fillId="5" borderId="5" xfId="1" applyNumberFormat="1" applyFont="1" applyFill="1" applyBorder="1" applyAlignment="1">
      <alignment vertical="center" wrapText="1"/>
    </xf>
    <xf numFmtId="165" fontId="4" fillId="6" borderId="5" xfId="1" applyNumberFormat="1" applyFont="1" applyFill="1" applyBorder="1" applyAlignment="1">
      <alignment vertical="center" wrapText="1"/>
    </xf>
    <xf numFmtId="165" fontId="6" fillId="7" borderId="5" xfId="1" applyNumberFormat="1" applyFont="1" applyFill="1" applyBorder="1" applyAlignment="1">
      <alignment vertical="center" wrapText="1"/>
    </xf>
    <xf numFmtId="165" fontId="5" fillId="0" borderId="5" xfId="1" applyNumberFormat="1" applyFont="1" applyBorder="1" applyAlignment="1">
      <alignment vertical="center" wrapText="1"/>
    </xf>
    <xf numFmtId="165" fontId="6" fillId="8" borderId="5" xfId="1" applyNumberFormat="1" applyFont="1" applyFill="1" applyBorder="1" applyAlignment="1">
      <alignment vertical="center" wrapText="1"/>
    </xf>
    <xf numFmtId="165" fontId="7" fillId="8" borderId="5" xfId="1" applyNumberFormat="1" applyFont="1" applyFill="1" applyBorder="1" applyAlignment="1">
      <alignment vertical="center" wrapText="1"/>
    </xf>
    <xf numFmtId="165" fontId="9" fillId="5" borderId="5" xfId="1" applyNumberFormat="1" applyFont="1" applyFill="1" applyBorder="1" applyAlignment="1">
      <alignment vertical="center" wrapText="1"/>
    </xf>
    <xf numFmtId="165" fontId="6" fillId="3" borderId="5" xfId="1" applyNumberFormat="1" applyFont="1" applyFill="1" applyBorder="1" applyAlignment="1">
      <alignment vertical="center" wrapText="1"/>
    </xf>
    <xf numFmtId="165" fontId="6" fillId="5" borderId="5" xfId="1" applyNumberFormat="1" applyFont="1" applyFill="1" applyBorder="1" applyAlignment="1">
      <alignment vertical="center"/>
    </xf>
    <xf numFmtId="165" fontId="11" fillId="4" borderId="5" xfId="1" applyNumberFormat="1" applyFont="1" applyFill="1" applyBorder="1" applyAlignment="1">
      <alignment vertical="center" wrapText="1"/>
    </xf>
    <xf numFmtId="165" fontId="12" fillId="0" borderId="5" xfId="1" applyNumberFormat="1" applyFont="1" applyBorder="1" applyAlignment="1">
      <alignment vertical="center" wrapText="1"/>
    </xf>
    <xf numFmtId="9" fontId="4" fillId="6" borderId="5" xfId="2" applyFont="1" applyFill="1" applyBorder="1" applyAlignment="1">
      <alignment horizontal="center" vertical="center" wrapText="1"/>
    </xf>
    <xf numFmtId="9" fontId="4" fillId="9" borderId="5" xfId="2" applyFont="1" applyFill="1" applyBorder="1" applyAlignment="1">
      <alignment horizontal="center" vertical="center" wrapText="1"/>
    </xf>
    <xf numFmtId="9" fontId="4" fillId="9" borderId="4" xfId="2" applyFont="1" applyFill="1" applyBorder="1" applyAlignment="1">
      <alignment horizontal="justify" vertical="center" wrapText="1"/>
    </xf>
    <xf numFmtId="0" fontId="6" fillId="7" borderId="5" xfId="0" applyFont="1" applyFill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9" fontId="4" fillId="9" borderId="4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5" fontId="10" fillId="2" borderId="7" xfId="0" applyNumberFormat="1" applyFont="1" applyFill="1" applyBorder="1" applyAlignment="1">
      <alignment horizontal="center" vertical="center" wrapText="1"/>
    </xf>
    <xf numFmtId="165" fontId="10" fillId="2" borderId="3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9"/>
  <sheetViews>
    <sheetView zoomScaleNormal="100" workbookViewId="0">
      <selection activeCell="E18" sqref="E18"/>
    </sheetView>
  </sheetViews>
  <sheetFormatPr baseColWidth="10" defaultColWidth="10.83203125" defaultRowHeight="12" x14ac:dyDescent="0.3"/>
  <cols>
    <col min="1" max="1" width="34" style="2" customWidth="1"/>
    <col min="2" max="2" width="10.58203125" style="2" bestFit="1" customWidth="1"/>
    <col min="3" max="3" width="8.08203125" style="2" bestFit="1" customWidth="1"/>
    <col min="4" max="5" width="12.5" style="62" bestFit="1" customWidth="1"/>
    <col min="6" max="6" width="11.58203125" style="62" customWidth="1"/>
    <col min="7" max="16384" width="10.83203125" style="2"/>
  </cols>
  <sheetData>
    <row r="1" spans="1:8" ht="12.5" thickBot="1" x14ac:dyDescent="0.35">
      <c r="A1" s="86" t="s">
        <v>0</v>
      </c>
      <c r="B1" s="87"/>
      <c r="C1" s="87"/>
      <c r="D1" s="87"/>
      <c r="E1" s="87"/>
      <c r="F1" s="88"/>
    </row>
    <row r="2" spans="1:8" ht="32.15" customHeight="1" thickBot="1" x14ac:dyDescent="0.35">
      <c r="A2" s="3" t="s">
        <v>1</v>
      </c>
      <c r="B2" s="89" t="s">
        <v>75</v>
      </c>
      <c r="C2" s="90"/>
      <c r="D2" s="90"/>
      <c r="E2" s="90"/>
      <c r="F2" s="91"/>
    </row>
    <row r="3" spans="1:8" ht="34" customHeight="1" thickBot="1" x14ac:dyDescent="0.35">
      <c r="A3" s="3" t="s">
        <v>2</v>
      </c>
      <c r="B3" s="89" t="s">
        <v>76</v>
      </c>
      <c r="C3" s="90"/>
      <c r="D3" s="90"/>
      <c r="E3" s="90"/>
      <c r="F3" s="91"/>
    </row>
    <row r="4" spans="1:8" ht="12.5" thickBot="1" x14ac:dyDescent="0.35">
      <c r="A4" s="92"/>
      <c r="B4" s="93"/>
      <c r="C4" s="93"/>
      <c r="D4" s="93"/>
      <c r="E4" s="93"/>
      <c r="F4" s="94"/>
    </row>
    <row r="5" spans="1:8" s="5" customFormat="1" ht="24.5" thickBot="1" x14ac:dyDescent="0.35">
      <c r="A5" s="95" t="s">
        <v>34</v>
      </c>
      <c r="B5" s="96"/>
      <c r="C5" s="96"/>
      <c r="D5" s="96"/>
      <c r="E5" s="97"/>
      <c r="F5" s="4" t="s">
        <v>3</v>
      </c>
    </row>
    <row r="6" spans="1:8" ht="24.5" thickBot="1" x14ac:dyDescent="0.35">
      <c r="A6" s="6" t="s">
        <v>4</v>
      </c>
      <c r="B6" s="7" t="s">
        <v>5</v>
      </c>
      <c r="C6" s="4" t="s">
        <v>6</v>
      </c>
      <c r="D6" s="4" t="s">
        <v>7</v>
      </c>
      <c r="E6" s="4" t="s">
        <v>8</v>
      </c>
      <c r="F6" s="4"/>
    </row>
    <row r="7" spans="1:8" ht="12.5" thickBot="1" x14ac:dyDescent="0.35">
      <c r="A7" s="8" t="s">
        <v>9</v>
      </c>
      <c r="B7" s="9"/>
      <c r="C7" s="9"/>
      <c r="D7" s="10"/>
      <c r="E7" s="10"/>
      <c r="F7" s="10"/>
    </row>
    <row r="8" spans="1:8" ht="36.5" thickBot="1" x14ac:dyDescent="0.35">
      <c r="A8" s="11" t="s">
        <v>77</v>
      </c>
      <c r="B8" s="12"/>
      <c r="C8" s="12"/>
      <c r="D8" s="13"/>
      <c r="E8" s="72">
        <f>E10+E24+E36</f>
        <v>241926217</v>
      </c>
      <c r="F8" s="72">
        <f>F10+F24+F36</f>
        <v>241926217</v>
      </c>
    </row>
    <row r="9" spans="1:8" ht="12.5" thickBot="1" x14ac:dyDescent="0.35">
      <c r="A9" s="14" t="s">
        <v>10</v>
      </c>
      <c r="B9" s="15"/>
      <c r="C9" s="15"/>
      <c r="D9" s="16"/>
      <c r="E9" s="63"/>
      <c r="F9" s="63"/>
    </row>
    <row r="10" spans="1:8" ht="36.5" thickBot="1" x14ac:dyDescent="0.35">
      <c r="A10" s="17" t="s">
        <v>82</v>
      </c>
      <c r="B10" s="18" t="s">
        <v>100</v>
      </c>
      <c r="C10" s="74">
        <v>0.25</v>
      </c>
      <c r="D10" s="19"/>
      <c r="E10" s="64">
        <f>E12+E14+E16+E18+E20+E22</f>
        <v>95850000</v>
      </c>
      <c r="F10" s="64">
        <f>F12+F14+F16+F18+F20+F22</f>
        <v>95850000</v>
      </c>
      <c r="H10" s="20"/>
    </row>
    <row r="11" spans="1:8" ht="12.5" thickBot="1" x14ac:dyDescent="0.35">
      <c r="A11" s="21" t="s">
        <v>11</v>
      </c>
      <c r="B11" s="22"/>
      <c r="C11" s="23"/>
      <c r="D11" s="24"/>
      <c r="E11" s="65"/>
      <c r="F11" s="65"/>
    </row>
    <row r="12" spans="1:8" ht="36.5" thickBot="1" x14ac:dyDescent="0.35">
      <c r="A12" s="25" t="s">
        <v>114</v>
      </c>
      <c r="B12" s="26" t="s">
        <v>115</v>
      </c>
      <c r="C12" s="26">
        <v>2</v>
      </c>
      <c r="D12" s="27">
        <v>9650000</v>
      </c>
      <c r="E12" s="66">
        <f>C12*D12</f>
        <v>19300000</v>
      </c>
      <c r="F12" s="66">
        <f>E12</f>
        <v>19300000</v>
      </c>
    </row>
    <row r="13" spans="1:8" ht="12.5" thickBot="1" x14ac:dyDescent="0.35">
      <c r="A13" s="28" t="s">
        <v>12</v>
      </c>
      <c r="B13" s="29"/>
      <c r="C13" s="30"/>
      <c r="D13" s="31"/>
      <c r="E13" s="67"/>
      <c r="F13" s="67"/>
    </row>
    <row r="14" spans="1:8" ht="36.5" thickBot="1" x14ac:dyDescent="0.35">
      <c r="A14" s="32" t="s">
        <v>116</v>
      </c>
      <c r="B14" s="33" t="s">
        <v>117</v>
      </c>
      <c r="C14" s="33">
        <v>1</v>
      </c>
      <c r="D14" s="27">
        <v>1500000</v>
      </c>
      <c r="E14" s="66">
        <f>C14*D14</f>
        <v>1500000</v>
      </c>
      <c r="F14" s="66">
        <f>E14</f>
        <v>1500000</v>
      </c>
    </row>
    <row r="15" spans="1:8" ht="12.5" thickBot="1" x14ac:dyDescent="0.35">
      <c r="A15" s="28" t="s">
        <v>13</v>
      </c>
      <c r="B15" s="34"/>
      <c r="C15" s="34"/>
      <c r="D15" s="35"/>
      <c r="E15" s="68"/>
      <c r="F15" s="68"/>
    </row>
    <row r="16" spans="1:8" ht="36.5" thickBot="1" x14ac:dyDescent="0.35">
      <c r="A16" s="25" t="s">
        <v>118</v>
      </c>
      <c r="B16" s="26" t="s">
        <v>115</v>
      </c>
      <c r="C16" s="26">
        <v>1</v>
      </c>
      <c r="D16" s="27">
        <v>26400000</v>
      </c>
      <c r="E16" s="66">
        <f>C16*D16</f>
        <v>26400000</v>
      </c>
      <c r="F16" s="66">
        <f>E16</f>
        <v>26400000</v>
      </c>
    </row>
    <row r="17" spans="1:8" ht="12.5" thickBot="1" x14ac:dyDescent="0.35">
      <c r="A17" s="28" t="s">
        <v>111</v>
      </c>
      <c r="B17" s="34"/>
      <c r="C17" s="34"/>
      <c r="D17" s="35"/>
      <c r="E17" s="68"/>
      <c r="F17" s="68"/>
    </row>
    <row r="18" spans="1:8" ht="36.5" thickBot="1" x14ac:dyDescent="0.35">
      <c r="A18" s="25" t="s">
        <v>119</v>
      </c>
      <c r="B18" s="26" t="s">
        <v>115</v>
      </c>
      <c r="C18" s="26">
        <v>1</v>
      </c>
      <c r="D18" s="27">
        <v>11550000</v>
      </c>
      <c r="E18" s="66">
        <f>C18*D18</f>
        <v>11550000</v>
      </c>
      <c r="F18" s="66">
        <f>E18</f>
        <v>11550000</v>
      </c>
    </row>
    <row r="19" spans="1:8" ht="12.5" thickBot="1" x14ac:dyDescent="0.35">
      <c r="A19" s="28" t="s">
        <v>112</v>
      </c>
      <c r="B19" s="34"/>
      <c r="C19" s="34"/>
      <c r="D19" s="35"/>
      <c r="E19" s="68"/>
      <c r="F19" s="68"/>
    </row>
    <row r="20" spans="1:8" ht="36.5" thickBot="1" x14ac:dyDescent="0.35">
      <c r="A20" s="25" t="s">
        <v>120</v>
      </c>
      <c r="B20" s="26" t="s">
        <v>121</v>
      </c>
      <c r="C20" s="26">
        <v>1</v>
      </c>
      <c r="D20" s="27">
        <v>30100000</v>
      </c>
      <c r="E20" s="66">
        <f>C20*D20</f>
        <v>30100000</v>
      </c>
      <c r="F20" s="66">
        <f>E20</f>
        <v>30100000</v>
      </c>
    </row>
    <row r="21" spans="1:8" ht="12.5" thickBot="1" x14ac:dyDescent="0.35">
      <c r="A21" s="28" t="s">
        <v>113</v>
      </c>
      <c r="B21" s="34"/>
      <c r="C21" s="34"/>
      <c r="D21" s="35"/>
      <c r="E21" s="68"/>
      <c r="F21" s="68"/>
    </row>
    <row r="22" spans="1:8" ht="36.5" thickBot="1" x14ac:dyDescent="0.35">
      <c r="A22" s="25" t="s">
        <v>122</v>
      </c>
      <c r="B22" s="26" t="s">
        <v>121</v>
      </c>
      <c r="C22" s="26">
        <v>1</v>
      </c>
      <c r="D22" s="27">
        <v>7000000</v>
      </c>
      <c r="E22" s="66">
        <f>C22*D22</f>
        <v>7000000</v>
      </c>
      <c r="F22" s="66">
        <f>E22</f>
        <v>7000000</v>
      </c>
    </row>
    <row r="23" spans="1:8" ht="12.5" thickBot="1" x14ac:dyDescent="0.35">
      <c r="A23" s="14" t="s">
        <v>14</v>
      </c>
      <c r="B23" s="36"/>
      <c r="C23" s="36"/>
      <c r="D23" s="16"/>
      <c r="E23" s="63"/>
      <c r="F23" s="63"/>
    </row>
    <row r="24" spans="1:8" ht="36.5" thickBot="1" x14ac:dyDescent="0.35">
      <c r="A24" s="17" t="s">
        <v>83</v>
      </c>
      <c r="B24" s="18" t="s">
        <v>101</v>
      </c>
      <c r="C24" s="74">
        <v>0.25</v>
      </c>
      <c r="D24" s="19"/>
      <c r="E24" s="64">
        <f>E26+E28+E30+E32+E34</f>
        <v>125076220</v>
      </c>
      <c r="F24" s="64">
        <f>F26+F28+F30+F32+F34</f>
        <v>125076220</v>
      </c>
      <c r="H24" s="20"/>
    </row>
    <row r="25" spans="1:8" ht="12.5" thickBot="1" x14ac:dyDescent="0.35">
      <c r="A25" s="21" t="s">
        <v>15</v>
      </c>
      <c r="B25" s="22"/>
      <c r="C25" s="23"/>
      <c r="D25" s="24"/>
      <c r="E25" s="65"/>
      <c r="F25" s="65"/>
    </row>
    <row r="26" spans="1:8" ht="36.5" thickBot="1" x14ac:dyDescent="0.35">
      <c r="A26" s="32" t="s">
        <v>125</v>
      </c>
      <c r="B26" s="26" t="s">
        <v>115</v>
      </c>
      <c r="C26" s="38">
        <v>4</v>
      </c>
      <c r="D26" s="27">
        <v>23069000</v>
      </c>
      <c r="E26" s="66">
        <f>C26*D26</f>
        <v>92276000</v>
      </c>
      <c r="F26" s="66">
        <f>E26</f>
        <v>92276000</v>
      </c>
    </row>
    <row r="27" spans="1:8" ht="12.5" thickBot="1" x14ac:dyDescent="0.35">
      <c r="A27" s="21" t="s">
        <v>16</v>
      </c>
      <c r="B27" s="23"/>
      <c r="C27" s="77"/>
      <c r="D27" s="24"/>
      <c r="E27" s="67"/>
      <c r="F27" s="67"/>
    </row>
    <row r="28" spans="1:8" ht="48.5" thickBot="1" x14ac:dyDescent="0.35">
      <c r="A28" s="25" t="s">
        <v>126</v>
      </c>
      <c r="B28" s="26" t="s">
        <v>115</v>
      </c>
      <c r="C28" s="38">
        <v>1</v>
      </c>
      <c r="D28" s="27">
        <v>5742000</v>
      </c>
      <c r="E28" s="66">
        <f>C28*D28</f>
        <v>5742000</v>
      </c>
      <c r="F28" s="66">
        <f>E28</f>
        <v>5742000</v>
      </c>
    </row>
    <row r="29" spans="1:8" ht="12.5" thickBot="1" x14ac:dyDescent="0.35">
      <c r="A29" s="39" t="s">
        <v>17</v>
      </c>
      <c r="B29" s="40"/>
      <c r="C29" s="57"/>
      <c r="D29" s="31"/>
      <c r="E29" s="68"/>
      <c r="F29" s="68"/>
    </row>
    <row r="30" spans="1:8" ht="36.5" thickBot="1" x14ac:dyDescent="0.35">
      <c r="A30" s="41" t="s">
        <v>127</v>
      </c>
      <c r="B30" s="26" t="s">
        <v>128</v>
      </c>
      <c r="C30" s="78">
        <v>1</v>
      </c>
      <c r="D30" s="27">
        <v>12000000</v>
      </c>
      <c r="E30" s="66">
        <f>C30*D30</f>
        <v>12000000</v>
      </c>
      <c r="F30" s="66">
        <f>E30</f>
        <v>12000000</v>
      </c>
    </row>
    <row r="31" spans="1:8" ht="12.5" thickBot="1" x14ac:dyDescent="0.35">
      <c r="A31" s="39" t="s">
        <v>123</v>
      </c>
      <c r="B31" s="40"/>
      <c r="C31" s="57"/>
      <c r="D31" s="31"/>
      <c r="E31" s="68"/>
      <c r="F31" s="68"/>
    </row>
    <row r="32" spans="1:8" ht="48.5" thickBot="1" x14ac:dyDescent="0.35">
      <c r="A32" s="41" t="s">
        <v>129</v>
      </c>
      <c r="B32" s="26" t="s">
        <v>130</v>
      </c>
      <c r="C32" s="78">
        <v>1</v>
      </c>
      <c r="D32" s="27">
        <v>5000000</v>
      </c>
      <c r="E32" s="66">
        <f>C32*D32</f>
        <v>5000000</v>
      </c>
      <c r="F32" s="66">
        <f>E32</f>
        <v>5000000</v>
      </c>
    </row>
    <row r="33" spans="1:8" ht="12.5" thickBot="1" x14ac:dyDescent="0.35">
      <c r="A33" s="39" t="s">
        <v>124</v>
      </c>
      <c r="B33" s="40"/>
      <c r="C33" s="57"/>
      <c r="D33" s="31"/>
      <c r="E33" s="68"/>
      <c r="F33" s="68"/>
    </row>
    <row r="34" spans="1:8" ht="36.5" thickBot="1" x14ac:dyDescent="0.35">
      <c r="A34" s="41" t="s">
        <v>131</v>
      </c>
      <c r="B34" s="26" t="s">
        <v>130</v>
      </c>
      <c r="C34" s="78">
        <v>1</v>
      </c>
      <c r="D34" s="27">
        <v>10058220</v>
      </c>
      <c r="E34" s="66">
        <f>C34*D34</f>
        <v>10058220</v>
      </c>
      <c r="F34" s="66">
        <f>E34</f>
        <v>10058220</v>
      </c>
    </row>
    <row r="35" spans="1:8" ht="12.5" thickBot="1" x14ac:dyDescent="0.35">
      <c r="A35" s="14" t="s">
        <v>18</v>
      </c>
      <c r="B35" s="43"/>
      <c r="C35" s="43"/>
      <c r="D35" s="44"/>
      <c r="E35" s="69"/>
      <c r="F35" s="69"/>
    </row>
    <row r="36" spans="1:8" ht="24.5" thickBot="1" x14ac:dyDescent="0.35">
      <c r="A36" s="45" t="s">
        <v>84</v>
      </c>
      <c r="B36" s="46" t="s">
        <v>102</v>
      </c>
      <c r="C36" s="75">
        <v>0.25</v>
      </c>
      <c r="D36" s="19"/>
      <c r="E36" s="64">
        <f>E38+E40+E42</f>
        <v>20999997</v>
      </c>
      <c r="F36" s="64">
        <f>F38+F40+F42</f>
        <v>20999997</v>
      </c>
      <c r="H36" s="20"/>
    </row>
    <row r="37" spans="1:8" ht="12.5" thickBot="1" x14ac:dyDescent="0.35">
      <c r="A37" s="39" t="s">
        <v>24</v>
      </c>
      <c r="B37" s="40"/>
      <c r="C37" s="40"/>
      <c r="D37" s="35"/>
      <c r="E37" s="65"/>
      <c r="F37" s="65"/>
    </row>
    <row r="38" spans="1:8" ht="36.5" thickBot="1" x14ac:dyDescent="0.35">
      <c r="A38" s="25" t="s">
        <v>132</v>
      </c>
      <c r="B38" s="26" t="s">
        <v>115</v>
      </c>
      <c r="C38" s="26">
        <v>1</v>
      </c>
      <c r="D38" s="27">
        <v>20999997</v>
      </c>
      <c r="E38" s="66">
        <f>C38*D38</f>
        <v>20999997</v>
      </c>
      <c r="F38" s="66">
        <f>E38</f>
        <v>20999997</v>
      </c>
    </row>
    <row r="39" spans="1:8" ht="12.5" thickBot="1" x14ac:dyDescent="0.35">
      <c r="A39" s="39" t="s">
        <v>25</v>
      </c>
      <c r="B39" s="40"/>
      <c r="C39" s="40"/>
      <c r="D39" s="35"/>
      <c r="E39" s="67"/>
      <c r="F39" s="67"/>
    </row>
    <row r="40" spans="1:8" ht="48.5" thickBot="1" x14ac:dyDescent="0.35">
      <c r="A40" s="25" t="s">
        <v>133</v>
      </c>
      <c r="B40" s="26" t="s">
        <v>134</v>
      </c>
      <c r="C40" s="26">
        <v>1</v>
      </c>
      <c r="D40" s="27">
        <v>0</v>
      </c>
      <c r="E40" s="66">
        <f>C40*D40</f>
        <v>0</v>
      </c>
      <c r="F40" s="66">
        <f>E40</f>
        <v>0</v>
      </c>
    </row>
    <row r="41" spans="1:8" ht="12.5" thickBot="1" x14ac:dyDescent="0.35">
      <c r="A41" s="39" t="s">
        <v>26</v>
      </c>
      <c r="B41" s="40"/>
      <c r="C41" s="40"/>
      <c r="D41" s="35"/>
      <c r="E41" s="68"/>
      <c r="F41" s="68"/>
    </row>
    <row r="42" spans="1:8" ht="12.5" thickBot="1" x14ac:dyDescent="0.35">
      <c r="A42" s="25"/>
      <c r="B42" s="26"/>
      <c r="C42" s="26"/>
      <c r="D42" s="27"/>
      <c r="E42" s="66">
        <f>C42*D42</f>
        <v>0</v>
      </c>
      <c r="F42" s="66">
        <f>E42</f>
        <v>0</v>
      </c>
    </row>
    <row r="43" spans="1:8" ht="12.5" thickBot="1" x14ac:dyDescent="0.35">
      <c r="A43" s="8" t="s">
        <v>19</v>
      </c>
      <c r="B43" s="9"/>
      <c r="C43" s="9"/>
      <c r="D43" s="47"/>
      <c r="E43" s="70"/>
      <c r="F43" s="70"/>
    </row>
    <row r="44" spans="1:8" ht="48.5" thickBot="1" x14ac:dyDescent="0.35">
      <c r="A44" s="48" t="s">
        <v>78</v>
      </c>
      <c r="B44" s="49"/>
      <c r="C44" s="49"/>
      <c r="D44" s="13"/>
      <c r="E44" s="73">
        <f>E46+E58+E72</f>
        <v>1032178791</v>
      </c>
      <c r="F44" s="73">
        <f>F46+F58+F72</f>
        <v>1032178791</v>
      </c>
      <c r="G44" s="50"/>
      <c r="H44" s="51"/>
    </row>
    <row r="45" spans="1:8" ht="12.5" thickBot="1" x14ac:dyDescent="0.35">
      <c r="A45" s="14" t="s">
        <v>20</v>
      </c>
      <c r="B45" s="36"/>
      <c r="C45" s="36"/>
      <c r="D45" s="16"/>
      <c r="E45" s="63"/>
      <c r="F45" s="63"/>
    </row>
    <row r="46" spans="1:8" ht="36.5" thickBot="1" x14ac:dyDescent="0.35">
      <c r="A46" s="45" t="s">
        <v>88</v>
      </c>
      <c r="B46" s="45" t="s">
        <v>103</v>
      </c>
      <c r="C46" s="76">
        <v>0.25</v>
      </c>
      <c r="D46" s="45"/>
      <c r="E46" s="64">
        <f>E48+E50+E52+E54+E56</f>
        <v>930098081</v>
      </c>
      <c r="F46" s="64">
        <f>F48+F50+F52+F54+F56</f>
        <v>930098081</v>
      </c>
    </row>
    <row r="47" spans="1:8" ht="12.5" thickBot="1" x14ac:dyDescent="0.35">
      <c r="A47" s="39" t="s">
        <v>27</v>
      </c>
      <c r="B47" s="40"/>
      <c r="C47" s="40"/>
      <c r="D47" s="35"/>
      <c r="E47" s="65"/>
      <c r="F47" s="65"/>
    </row>
    <row r="48" spans="1:8" ht="48.5" thickBot="1" x14ac:dyDescent="0.35">
      <c r="A48" s="25" t="s">
        <v>137</v>
      </c>
      <c r="B48" s="26" t="s">
        <v>138</v>
      </c>
      <c r="C48" s="26">
        <v>14</v>
      </c>
      <c r="D48" s="27">
        <v>24050238.071428571</v>
      </c>
      <c r="E48" s="66">
        <f>C48*D48</f>
        <v>336703333</v>
      </c>
      <c r="F48" s="66">
        <f>E48</f>
        <v>336703333</v>
      </c>
    </row>
    <row r="49" spans="1:8" ht="12.5" thickBot="1" x14ac:dyDescent="0.35">
      <c r="A49" s="39" t="s">
        <v>29</v>
      </c>
      <c r="B49" s="40"/>
      <c r="C49" s="40"/>
      <c r="D49" s="35"/>
      <c r="E49" s="67"/>
      <c r="F49" s="67"/>
    </row>
    <row r="50" spans="1:8" ht="36.5" thickBot="1" x14ac:dyDescent="0.35">
      <c r="A50" s="25" t="s">
        <v>139</v>
      </c>
      <c r="B50" s="26" t="s">
        <v>130</v>
      </c>
      <c r="C50" s="26">
        <v>1</v>
      </c>
      <c r="D50" s="27">
        <v>225580187</v>
      </c>
      <c r="E50" s="66">
        <f>C50*D50</f>
        <v>225580187</v>
      </c>
      <c r="F50" s="66">
        <f>E50</f>
        <v>225580187</v>
      </c>
    </row>
    <row r="51" spans="1:8" ht="12.5" thickBot="1" x14ac:dyDescent="0.35">
      <c r="A51" s="39" t="s">
        <v>30</v>
      </c>
      <c r="B51" s="40"/>
      <c r="C51" s="40"/>
      <c r="D51" s="35"/>
      <c r="E51" s="68"/>
      <c r="F51" s="68"/>
    </row>
    <row r="52" spans="1:8" ht="36.5" thickBot="1" x14ac:dyDescent="0.35">
      <c r="A52" s="25" t="s">
        <v>140</v>
      </c>
      <c r="B52" s="26" t="s">
        <v>141</v>
      </c>
      <c r="C52" s="26">
        <v>1</v>
      </c>
      <c r="D52" s="27">
        <v>280000000</v>
      </c>
      <c r="E52" s="66">
        <f>C52*D52</f>
        <v>280000000</v>
      </c>
      <c r="F52" s="66">
        <f>E52</f>
        <v>280000000</v>
      </c>
    </row>
    <row r="53" spans="1:8" ht="12.5" thickBot="1" x14ac:dyDescent="0.35">
      <c r="A53" s="39" t="s">
        <v>135</v>
      </c>
      <c r="B53" s="40"/>
      <c r="C53" s="40"/>
      <c r="D53" s="35"/>
      <c r="E53" s="68"/>
      <c r="F53" s="68"/>
    </row>
    <row r="54" spans="1:8" ht="48.5" thickBot="1" x14ac:dyDescent="0.35">
      <c r="A54" s="25" t="s">
        <v>142</v>
      </c>
      <c r="B54" s="26" t="s">
        <v>143</v>
      </c>
      <c r="C54" s="26">
        <v>2</v>
      </c>
      <c r="D54" s="27">
        <v>43907280.5</v>
      </c>
      <c r="E54" s="66">
        <f>C54*D54</f>
        <v>87814561</v>
      </c>
      <c r="F54" s="66">
        <f>E54</f>
        <v>87814561</v>
      </c>
    </row>
    <row r="55" spans="1:8" ht="12.5" thickBot="1" x14ac:dyDescent="0.35">
      <c r="A55" s="39" t="s">
        <v>136</v>
      </c>
      <c r="B55" s="40"/>
      <c r="C55" s="40"/>
      <c r="D55" s="35"/>
      <c r="E55" s="68"/>
      <c r="F55" s="68"/>
    </row>
    <row r="56" spans="1:8" ht="36.5" thickBot="1" x14ac:dyDescent="0.35">
      <c r="A56" s="25" t="s">
        <v>144</v>
      </c>
      <c r="B56" s="26" t="s">
        <v>145</v>
      </c>
      <c r="C56" s="26">
        <v>1</v>
      </c>
      <c r="D56" s="27">
        <v>0</v>
      </c>
      <c r="E56" s="66">
        <f>C56*D56</f>
        <v>0</v>
      </c>
      <c r="F56" s="66">
        <f>E56</f>
        <v>0</v>
      </c>
    </row>
    <row r="57" spans="1:8" ht="12.5" thickBot="1" x14ac:dyDescent="0.35">
      <c r="A57" s="14" t="s">
        <v>31</v>
      </c>
      <c r="B57" s="36"/>
      <c r="C57" s="36"/>
      <c r="D57" s="16"/>
      <c r="E57" s="63"/>
      <c r="F57" s="63"/>
    </row>
    <row r="58" spans="1:8" ht="96.5" thickBot="1" x14ac:dyDescent="0.35">
      <c r="A58" s="45" t="s">
        <v>89</v>
      </c>
      <c r="B58" s="46" t="s">
        <v>104</v>
      </c>
      <c r="C58" s="75">
        <v>0.25</v>
      </c>
      <c r="D58" s="19"/>
      <c r="E58" s="64">
        <f>E60+E62+E64+E66+E68+E70</f>
        <v>102080710</v>
      </c>
      <c r="F58" s="64">
        <f>F60+F62+F64+F66+F68+F70</f>
        <v>102080710</v>
      </c>
      <c r="H58" s="20"/>
    </row>
    <row r="59" spans="1:8" ht="12.5" thickBot="1" x14ac:dyDescent="0.35">
      <c r="A59" s="28" t="s">
        <v>32</v>
      </c>
      <c r="B59" s="40"/>
      <c r="C59" s="40"/>
      <c r="D59" s="31"/>
      <c r="E59" s="65"/>
      <c r="F59" s="65"/>
    </row>
    <row r="60" spans="1:8" ht="36.5" thickBot="1" x14ac:dyDescent="0.35">
      <c r="A60" s="25" t="s">
        <v>146</v>
      </c>
      <c r="B60" s="26" t="s">
        <v>115</v>
      </c>
      <c r="C60" s="38">
        <v>2</v>
      </c>
      <c r="D60" s="27">
        <v>10970000</v>
      </c>
      <c r="E60" s="66">
        <f>C60*D60</f>
        <v>21940000</v>
      </c>
      <c r="F60" s="66">
        <f>E60</f>
        <v>21940000</v>
      </c>
    </row>
    <row r="61" spans="1:8" ht="12.5" thickBot="1" x14ac:dyDescent="0.35">
      <c r="A61" s="28" t="s">
        <v>28</v>
      </c>
      <c r="B61" s="34"/>
      <c r="C61" s="53"/>
      <c r="D61" s="54"/>
      <c r="E61" s="67"/>
      <c r="F61" s="67"/>
    </row>
    <row r="62" spans="1:8" ht="60.5" thickBot="1" x14ac:dyDescent="0.35">
      <c r="A62" s="25" t="s">
        <v>147</v>
      </c>
      <c r="B62" s="26" t="s">
        <v>115</v>
      </c>
      <c r="C62" s="38">
        <v>1</v>
      </c>
      <c r="D62" s="27">
        <v>18600000</v>
      </c>
      <c r="E62" s="66">
        <f>C62*D62</f>
        <v>18600000</v>
      </c>
      <c r="F62" s="66">
        <f>E62</f>
        <v>18600000</v>
      </c>
    </row>
    <row r="63" spans="1:8" ht="12.5" thickBot="1" x14ac:dyDescent="0.35">
      <c r="A63" s="28" t="s">
        <v>30</v>
      </c>
      <c r="B63" s="34"/>
      <c r="C63" s="53"/>
      <c r="D63" s="54"/>
      <c r="E63" s="68"/>
      <c r="F63" s="68"/>
    </row>
    <row r="64" spans="1:8" ht="36.5" thickBot="1" x14ac:dyDescent="0.35">
      <c r="A64" s="25" t="s">
        <v>148</v>
      </c>
      <c r="B64" s="26" t="s">
        <v>141</v>
      </c>
      <c r="C64" s="38">
        <v>1</v>
      </c>
      <c r="D64" s="27">
        <v>5749604</v>
      </c>
      <c r="E64" s="66">
        <f>C64*D64</f>
        <v>5749604</v>
      </c>
      <c r="F64" s="66">
        <f>E64</f>
        <v>5749604</v>
      </c>
    </row>
    <row r="65" spans="1:8" ht="12.5" thickBot="1" x14ac:dyDescent="0.35">
      <c r="A65" s="28" t="s">
        <v>135</v>
      </c>
      <c r="B65" s="34"/>
      <c r="C65" s="53"/>
      <c r="D65" s="54"/>
      <c r="E65" s="68"/>
      <c r="F65" s="68"/>
    </row>
    <row r="66" spans="1:8" ht="48.5" thickBot="1" x14ac:dyDescent="0.35">
      <c r="A66" s="25" t="s">
        <v>149</v>
      </c>
      <c r="B66" s="26" t="s">
        <v>150</v>
      </c>
      <c r="C66" s="38">
        <v>1</v>
      </c>
      <c r="D66" s="27">
        <v>30000000</v>
      </c>
      <c r="E66" s="66">
        <f>C66*D66</f>
        <v>30000000</v>
      </c>
      <c r="F66" s="66">
        <f>E66</f>
        <v>30000000</v>
      </c>
    </row>
    <row r="67" spans="1:8" ht="12.5" thickBot="1" x14ac:dyDescent="0.35">
      <c r="A67" s="28" t="s">
        <v>136</v>
      </c>
      <c r="B67" s="34"/>
      <c r="C67" s="53"/>
      <c r="D67" s="54"/>
      <c r="E67" s="68"/>
      <c r="F67" s="68"/>
    </row>
    <row r="68" spans="1:8" ht="36.5" thickBot="1" x14ac:dyDescent="0.35">
      <c r="A68" s="25" t="s">
        <v>151</v>
      </c>
      <c r="B68" s="26" t="s">
        <v>130</v>
      </c>
      <c r="C68" s="38">
        <v>1</v>
      </c>
      <c r="D68" s="27">
        <v>10339326</v>
      </c>
      <c r="E68" s="66">
        <f>C68*D68</f>
        <v>10339326</v>
      </c>
      <c r="F68" s="66">
        <f>E68</f>
        <v>10339326</v>
      </c>
    </row>
    <row r="69" spans="1:8" ht="12.5" thickBot="1" x14ac:dyDescent="0.35">
      <c r="A69" s="28" t="s">
        <v>156</v>
      </c>
      <c r="B69" s="34"/>
      <c r="C69" s="53"/>
      <c r="D69" s="54"/>
      <c r="E69" s="68"/>
      <c r="F69" s="68"/>
    </row>
    <row r="70" spans="1:8" ht="24.5" thickBot="1" x14ac:dyDescent="0.35">
      <c r="A70" s="25" t="s">
        <v>152</v>
      </c>
      <c r="B70" s="26" t="s">
        <v>130</v>
      </c>
      <c r="C70" s="38">
        <v>1</v>
      </c>
      <c r="D70" s="27">
        <v>15451780</v>
      </c>
      <c r="E70" s="66">
        <f>C70*D70</f>
        <v>15451780</v>
      </c>
      <c r="F70" s="66">
        <f>E70</f>
        <v>15451780</v>
      </c>
    </row>
    <row r="71" spans="1:8" ht="12.5" thickBot="1" x14ac:dyDescent="0.35">
      <c r="A71" s="14" t="s">
        <v>33</v>
      </c>
      <c r="B71" s="52"/>
      <c r="C71" s="55"/>
      <c r="D71" s="56"/>
      <c r="E71" s="71"/>
      <c r="F71" s="71"/>
    </row>
    <row r="72" spans="1:8" ht="12.5" thickBot="1" x14ac:dyDescent="0.35">
      <c r="A72" s="45"/>
      <c r="B72" s="46"/>
      <c r="C72" s="46"/>
      <c r="D72" s="19"/>
      <c r="E72" s="64">
        <f>E74+E76+E78</f>
        <v>0</v>
      </c>
      <c r="F72" s="64">
        <f>F74+F76+F78</f>
        <v>0</v>
      </c>
      <c r="H72" s="20"/>
    </row>
    <row r="73" spans="1:8" ht="12.5" thickBot="1" x14ac:dyDescent="0.35">
      <c r="A73" s="28" t="s">
        <v>35</v>
      </c>
      <c r="B73" s="57"/>
      <c r="C73" s="58"/>
      <c r="D73" s="59"/>
      <c r="E73" s="65"/>
      <c r="F73" s="65"/>
    </row>
    <row r="74" spans="1:8" ht="12.5" thickBot="1" x14ac:dyDescent="0.35">
      <c r="A74" s="32"/>
      <c r="B74" s="26"/>
      <c r="C74" s="38"/>
      <c r="D74" s="27"/>
      <c r="E74" s="66">
        <f>C74*D74</f>
        <v>0</v>
      </c>
      <c r="F74" s="66">
        <f>E74</f>
        <v>0</v>
      </c>
    </row>
    <row r="75" spans="1:8" ht="12.5" thickBot="1" x14ac:dyDescent="0.35">
      <c r="A75" s="28" t="s">
        <v>21</v>
      </c>
      <c r="B75" s="57"/>
      <c r="C75" s="58"/>
      <c r="D75" s="59"/>
      <c r="E75" s="67"/>
      <c r="F75" s="67"/>
    </row>
    <row r="76" spans="1:8" ht="12.5" thickBot="1" x14ac:dyDescent="0.35">
      <c r="A76" s="32"/>
      <c r="B76" s="26"/>
      <c r="C76" s="38"/>
      <c r="D76" s="27"/>
      <c r="E76" s="66">
        <f>C76*D76</f>
        <v>0</v>
      </c>
      <c r="F76" s="66">
        <f>E76</f>
        <v>0</v>
      </c>
    </row>
    <row r="77" spans="1:8" ht="12.5" thickBot="1" x14ac:dyDescent="0.35">
      <c r="A77" s="28" t="s">
        <v>22</v>
      </c>
      <c r="B77" s="60"/>
      <c r="C77" s="61"/>
      <c r="D77" s="59"/>
      <c r="E77" s="68"/>
      <c r="F77" s="68"/>
    </row>
    <row r="78" spans="1:8" ht="12.5" thickBot="1" x14ac:dyDescent="0.35">
      <c r="A78" s="32"/>
      <c r="B78" s="26"/>
      <c r="C78" s="38"/>
      <c r="D78" s="27"/>
      <c r="E78" s="66">
        <f>C78*D78</f>
        <v>0</v>
      </c>
      <c r="F78" s="66">
        <f>E78</f>
        <v>0</v>
      </c>
    </row>
    <row r="79" spans="1:8" ht="12.5" thickBot="1" x14ac:dyDescent="0.35">
      <c r="A79" s="8" t="s">
        <v>36</v>
      </c>
      <c r="B79" s="9"/>
      <c r="C79" s="9"/>
      <c r="D79" s="47"/>
      <c r="E79" s="70"/>
      <c r="F79" s="70"/>
    </row>
    <row r="80" spans="1:8" ht="48.5" thickBot="1" x14ac:dyDescent="0.35">
      <c r="A80" s="48" t="s">
        <v>79</v>
      </c>
      <c r="B80" s="49"/>
      <c r="C80" s="49"/>
      <c r="D80" s="13"/>
      <c r="E80" s="73">
        <f>E82+E96+E112+E122</f>
        <v>653662934.99989998</v>
      </c>
      <c r="F80" s="73">
        <f>F82+F96+F112+F122</f>
        <v>653662934.99989998</v>
      </c>
      <c r="G80" s="50"/>
      <c r="H80" s="51"/>
    </row>
    <row r="81" spans="1:8" ht="12.5" thickBot="1" x14ac:dyDescent="0.35">
      <c r="A81" s="14" t="s">
        <v>37</v>
      </c>
      <c r="B81" s="36"/>
      <c r="C81" s="36"/>
      <c r="D81" s="16"/>
      <c r="E81" s="63"/>
      <c r="F81" s="63"/>
    </row>
    <row r="82" spans="1:8" ht="36.5" thickBot="1" x14ac:dyDescent="0.35">
      <c r="A82" s="45" t="s">
        <v>90</v>
      </c>
      <c r="B82" s="45" t="s">
        <v>105</v>
      </c>
      <c r="C82" s="76">
        <v>0.25</v>
      </c>
      <c r="D82" s="45"/>
      <c r="E82" s="64">
        <f>E84+E86+E88+E90+E92+E94</f>
        <v>282676666</v>
      </c>
      <c r="F82" s="64">
        <f>F84+F86+F88+F90+F92+F94</f>
        <v>282676666</v>
      </c>
    </row>
    <row r="83" spans="1:8" ht="12.5" thickBot="1" x14ac:dyDescent="0.35">
      <c r="A83" s="39" t="s">
        <v>46</v>
      </c>
      <c r="B83" s="40"/>
      <c r="C83" s="40"/>
      <c r="D83" s="35"/>
      <c r="E83" s="65"/>
      <c r="F83" s="65"/>
    </row>
    <row r="84" spans="1:8" ht="60.5" thickBot="1" x14ac:dyDescent="0.35">
      <c r="A84" s="25" t="s">
        <v>157</v>
      </c>
      <c r="B84" s="26" t="s">
        <v>158</v>
      </c>
      <c r="C84" s="26">
        <v>1</v>
      </c>
      <c r="D84" s="27">
        <v>98200000</v>
      </c>
      <c r="E84" s="66">
        <f>C84*D84</f>
        <v>98200000</v>
      </c>
      <c r="F84" s="66">
        <f>E84</f>
        <v>98200000</v>
      </c>
    </row>
    <row r="85" spans="1:8" ht="12.5" thickBot="1" x14ac:dyDescent="0.35">
      <c r="A85" s="39" t="s">
        <v>47</v>
      </c>
      <c r="B85" s="40"/>
      <c r="C85" s="40"/>
      <c r="D85" s="35"/>
      <c r="E85" s="67"/>
      <c r="F85" s="67"/>
    </row>
    <row r="86" spans="1:8" ht="60.5" thickBot="1" x14ac:dyDescent="0.35">
      <c r="A86" s="25" t="s">
        <v>159</v>
      </c>
      <c r="B86" s="26" t="s">
        <v>158</v>
      </c>
      <c r="C86" s="26">
        <v>1</v>
      </c>
      <c r="D86" s="27">
        <v>14476666</v>
      </c>
      <c r="E86" s="66">
        <f>C86*D86</f>
        <v>14476666</v>
      </c>
      <c r="F86" s="66">
        <f>E86</f>
        <v>14476666</v>
      </c>
    </row>
    <row r="87" spans="1:8" ht="12.5" thickBot="1" x14ac:dyDescent="0.35">
      <c r="A87" s="39" t="s">
        <v>45</v>
      </c>
      <c r="B87" s="40"/>
      <c r="C87" s="40"/>
      <c r="D87" s="35"/>
      <c r="E87" s="68"/>
      <c r="F87" s="68"/>
    </row>
    <row r="88" spans="1:8" ht="60.5" thickBot="1" x14ac:dyDescent="0.35">
      <c r="A88" s="25" t="s">
        <v>160</v>
      </c>
      <c r="B88" s="26" t="s">
        <v>158</v>
      </c>
      <c r="C88" s="26">
        <v>1</v>
      </c>
      <c r="D88" s="27">
        <v>139780000</v>
      </c>
      <c r="E88" s="66">
        <f>C88*D88</f>
        <v>139780000</v>
      </c>
      <c r="F88" s="66">
        <f>E88</f>
        <v>139780000</v>
      </c>
    </row>
    <row r="89" spans="1:8" ht="12.5" thickBot="1" x14ac:dyDescent="0.35">
      <c r="A89" s="39" t="s">
        <v>153</v>
      </c>
      <c r="B89" s="40"/>
      <c r="C89" s="40"/>
      <c r="D89" s="35"/>
      <c r="E89" s="68"/>
      <c r="F89" s="68"/>
    </row>
    <row r="90" spans="1:8" ht="60.5" thickBot="1" x14ac:dyDescent="0.35">
      <c r="A90" s="25" t="s">
        <v>161</v>
      </c>
      <c r="B90" s="26" t="s">
        <v>158</v>
      </c>
      <c r="C90" s="26">
        <v>1</v>
      </c>
      <c r="D90" s="27">
        <v>27520000</v>
      </c>
      <c r="E90" s="66">
        <f>C90*D90</f>
        <v>27520000</v>
      </c>
      <c r="F90" s="66">
        <f>E90</f>
        <v>27520000</v>
      </c>
    </row>
    <row r="91" spans="1:8" ht="12.5" thickBot="1" x14ac:dyDescent="0.35">
      <c r="A91" s="39" t="s">
        <v>154</v>
      </c>
      <c r="B91" s="40"/>
      <c r="C91" s="40"/>
      <c r="D91" s="35"/>
      <c r="E91" s="68"/>
      <c r="F91" s="68"/>
    </row>
    <row r="92" spans="1:8" ht="48.5" thickBot="1" x14ac:dyDescent="0.35">
      <c r="A92" s="25" t="s">
        <v>162</v>
      </c>
      <c r="B92" s="26" t="s">
        <v>163</v>
      </c>
      <c r="C92" s="26">
        <v>1</v>
      </c>
      <c r="D92" s="27">
        <v>0</v>
      </c>
      <c r="E92" s="66">
        <f>C92*D92</f>
        <v>0</v>
      </c>
      <c r="F92" s="66">
        <f>E92</f>
        <v>0</v>
      </c>
    </row>
    <row r="93" spans="1:8" ht="12.5" thickBot="1" x14ac:dyDescent="0.35">
      <c r="A93" s="39" t="s">
        <v>155</v>
      </c>
      <c r="B93" s="40"/>
      <c r="C93" s="40"/>
      <c r="D93" s="35"/>
      <c r="E93" s="68"/>
      <c r="F93" s="68"/>
    </row>
    <row r="94" spans="1:8" ht="48.5" thickBot="1" x14ac:dyDescent="0.35">
      <c r="A94" s="25" t="s">
        <v>165</v>
      </c>
      <c r="B94" s="26" t="s">
        <v>164</v>
      </c>
      <c r="C94" s="26">
        <v>60</v>
      </c>
      <c r="D94" s="27">
        <v>45000</v>
      </c>
      <c r="E94" s="66">
        <f>C94*D94</f>
        <v>2700000</v>
      </c>
      <c r="F94" s="66">
        <f>E94</f>
        <v>2700000</v>
      </c>
    </row>
    <row r="95" spans="1:8" ht="12.5" thickBot="1" x14ac:dyDescent="0.35">
      <c r="A95" s="14" t="s">
        <v>38</v>
      </c>
      <c r="B95" s="36"/>
      <c r="C95" s="36"/>
      <c r="D95" s="16"/>
      <c r="E95" s="63"/>
      <c r="F95" s="63"/>
    </row>
    <row r="96" spans="1:8" ht="60.5" thickBot="1" x14ac:dyDescent="0.35">
      <c r="A96" s="45" t="s">
        <v>91</v>
      </c>
      <c r="B96" s="46" t="s">
        <v>106</v>
      </c>
      <c r="C96" s="75">
        <v>0.25</v>
      </c>
      <c r="D96" s="19"/>
      <c r="E96" s="64">
        <f>E98+E100+E102+E104+E106+E108+E110</f>
        <v>229276269</v>
      </c>
      <c r="F96" s="64">
        <f>F98+F100+F102+F104+F106+F108+F110</f>
        <v>229276269</v>
      </c>
      <c r="H96" s="20"/>
    </row>
    <row r="97" spans="1:8" ht="12.5" thickBot="1" x14ac:dyDescent="0.35">
      <c r="A97" s="28" t="s">
        <v>43</v>
      </c>
      <c r="B97" s="40"/>
      <c r="C97" s="40"/>
      <c r="D97" s="31"/>
      <c r="E97" s="65"/>
      <c r="F97" s="65"/>
    </row>
    <row r="98" spans="1:8" ht="48.5" thickBot="1" x14ac:dyDescent="0.35">
      <c r="A98" s="25" t="s">
        <v>167</v>
      </c>
      <c r="B98" s="26" t="s">
        <v>158</v>
      </c>
      <c r="C98" s="38">
        <v>1</v>
      </c>
      <c r="D98" s="27">
        <v>23400000</v>
      </c>
      <c r="E98" s="66">
        <f>C98*D98</f>
        <v>23400000</v>
      </c>
      <c r="F98" s="66">
        <f>E98</f>
        <v>23400000</v>
      </c>
    </row>
    <row r="99" spans="1:8" ht="12.5" thickBot="1" x14ac:dyDescent="0.35">
      <c r="A99" s="28" t="s">
        <v>44</v>
      </c>
      <c r="B99" s="34"/>
      <c r="C99" s="53"/>
      <c r="D99" s="54"/>
      <c r="E99" s="67"/>
      <c r="F99" s="67"/>
    </row>
    <row r="100" spans="1:8" ht="72.5" thickBot="1" x14ac:dyDescent="0.35">
      <c r="A100" s="25" t="s">
        <v>168</v>
      </c>
      <c r="B100" s="26" t="s">
        <v>158</v>
      </c>
      <c r="C100" s="38">
        <v>1</v>
      </c>
      <c r="D100" s="27">
        <v>88216269</v>
      </c>
      <c r="E100" s="66">
        <f>C100*D100</f>
        <v>88216269</v>
      </c>
      <c r="F100" s="66">
        <f>E100</f>
        <v>88216269</v>
      </c>
    </row>
    <row r="101" spans="1:8" ht="12.5" thickBot="1" x14ac:dyDescent="0.35">
      <c r="A101" s="28" t="s">
        <v>45</v>
      </c>
      <c r="B101" s="34"/>
      <c r="C101" s="53"/>
      <c r="D101" s="54"/>
      <c r="E101" s="68"/>
      <c r="F101" s="68"/>
    </row>
    <row r="102" spans="1:8" ht="84.5" thickBot="1" x14ac:dyDescent="0.35">
      <c r="A102" s="25" t="s">
        <v>169</v>
      </c>
      <c r="B102" s="26" t="s">
        <v>158</v>
      </c>
      <c r="C102" s="38">
        <v>1</v>
      </c>
      <c r="D102" s="27">
        <v>15660000</v>
      </c>
      <c r="E102" s="66">
        <f>C102*D102</f>
        <v>15660000</v>
      </c>
      <c r="F102" s="66">
        <f>E102</f>
        <v>15660000</v>
      </c>
    </row>
    <row r="103" spans="1:8" ht="12.5" thickBot="1" x14ac:dyDescent="0.35">
      <c r="A103" s="28" t="s">
        <v>153</v>
      </c>
      <c r="B103" s="34"/>
      <c r="C103" s="53"/>
      <c r="D103" s="54"/>
      <c r="E103" s="68"/>
      <c r="F103" s="68"/>
    </row>
    <row r="104" spans="1:8" ht="48.5" thickBot="1" x14ac:dyDescent="0.35">
      <c r="A104" s="25" t="s">
        <v>170</v>
      </c>
      <c r="B104" s="26" t="s">
        <v>158</v>
      </c>
      <c r="C104" s="38">
        <v>1</v>
      </c>
      <c r="D104" s="27">
        <v>60000000</v>
      </c>
      <c r="E104" s="66">
        <f>C104*D104</f>
        <v>60000000</v>
      </c>
      <c r="F104" s="66">
        <f>E104</f>
        <v>60000000</v>
      </c>
    </row>
    <row r="105" spans="1:8" ht="12.5" thickBot="1" x14ac:dyDescent="0.35">
      <c r="A105" s="28" t="s">
        <v>154</v>
      </c>
      <c r="B105" s="34"/>
      <c r="C105" s="53"/>
      <c r="D105" s="54"/>
      <c r="E105" s="68"/>
      <c r="F105" s="68"/>
    </row>
    <row r="106" spans="1:8" ht="60.5" thickBot="1" x14ac:dyDescent="0.35">
      <c r="A106" s="25" t="s">
        <v>171</v>
      </c>
      <c r="B106" s="26" t="s">
        <v>158</v>
      </c>
      <c r="C106" s="38">
        <v>1</v>
      </c>
      <c r="D106" s="27">
        <v>40000000</v>
      </c>
      <c r="E106" s="66">
        <f>C106*D106</f>
        <v>40000000</v>
      </c>
      <c r="F106" s="66">
        <f>E106</f>
        <v>40000000</v>
      </c>
    </row>
    <row r="107" spans="1:8" ht="12.5" thickBot="1" x14ac:dyDescent="0.35">
      <c r="A107" s="28" t="s">
        <v>155</v>
      </c>
      <c r="B107" s="34"/>
      <c r="C107" s="53"/>
      <c r="D107" s="54"/>
      <c r="E107" s="68"/>
      <c r="F107" s="68"/>
    </row>
    <row r="108" spans="1:8" ht="72.5" thickBot="1" x14ac:dyDescent="0.35">
      <c r="A108" s="25" t="s">
        <v>172</v>
      </c>
      <c r="B108" s="26" t="s">
        <v>164</v>
      </c>
      <c r="C108" s="38">
        <v>44.4444444444444</v>
      </c>
      <c r="D108" s="27">
        <v>45000</v>
      </c>
      <c r="E108" s="66">
        <f>C108*D108</f>
        <v>1999999.9999999979</v>
      </c>
      <c r="F108" s="66">
        <f>E108</f>
        <v>1999999.9999999979</v>
      </c>
    </row>
    <row r="109" spans="1:8" ht="12.5" thickBot="1" x14ac:dyDescent="0.35">
      <c r="A109" s="28" t="s">
        <v>166</v>
      </c>
      <c r="B109" s="34"/>
      <c r="C109" s="53"/>
      <c r="D109" s="54"/>
      <c r="E109" s="68"/>
      <c r="F109" s="68"/>
    </row>
    <row r="110" spans="1:8" ht="84.5" thickBot="1" x14ac:dyDescent="0.35">
      <c r="A110" s="25" t="s">
        <v>173</v>
      </c>
      <c r="B110" s="26" t="s">
        <v>163</v>
      </c>
      <c r="C110" s="38">
        <v>1</v>
      </c>
      <c r="D110" s="27">
        <v>0</v>
      </c>
      <c r="E110" s="66">
        <f>C110*D110</f>
        <v>0</v>
      </c>
      <c r="F110" s="66">
        <f>E110</f>
        <v>0</v>
      </c>
    </row>
    <row r="111" spans="1:8" ht="12.5" thickBot="1" x14ac:dyDescent="0.35">
      <c r="A111" s="14" t="s">
        <v>39</v>
      </c>
      <c r="B111" s="52"/>
      <c r="C111" s="55"/>
      <c r="D111" s="56"/>
      <c r="E111" s="71"/>
      <c r="F111" s="71"/>
    </row>
    <row r="112" spans="1:8" ht="60.5" thickBot="1" x14ac:dyDescent="0.35">
      <c r="A112" s="45" t="s">
        <v>98</v>
      </c>
      <c r="B112" s="46" t="s">
        <v>105</v>
      </c>
      <c r="C112" s="75">
        <v>0.25</v>
      </c>
      <c r="D112" s="19"/>
      <c r="E112" s="64">
        <f>E114+E116+E118+E120</f>
        <v>51440000</v>
      </c>
      <c r="F112" s="64">
        <f>F114+F116+F118+F120</f>
        <v>51440000</v>
      </c>
      <c r="H112" s="20"/>
    </row>
    <row r="113" spans="1:6" ht="12.5" thickBot="1" x14ac:dyDescent="0.35">
      <c r="A113" s="28" t="s">
        <v>40</v>
      </c>
      <c r="B113" s="57"/>
      <c r="C113" s="58"/>
      <c r="D113" s="59"/>
      <c r="E113" s="65"/>
      <c r="F113" s="65"/>
    </row>
    <row r="114" spans="1:6" ht="84.5" thickBot="1" x14ac:dyDescent="0.35">
      <c r="A114" s="32" t="s">
        <v>188</v>
      </c>
      <c r="B114" s="26" t="s">
        <v>158</v>
      </c>
      <c r="C114" s="38">
        <v>2</v>
      </c>
      <c r="D114" s="27">
        <v>22820000</v>
      </c>
      <c r="E114" s="66">
        <f>C114*D114</f>
        <v>45640000</v>
      </c>
      <c r="F114" s="66">
        <f>E114</f>
        <v>45640000</v>
      </c>
    </row>
    <row r="115" spans="1:6" ht="12.5" thickBot="1" x14ac:dyDescent="0.35">
      <c r="A115" s="28" t="s">
        <v>41</v>
      </c>
      <c r="B115" s="57"/>
      <c r="C115" s="58"/>
      <c r="D115" s="59"/>
      <c r="E115" s="67"/>
      <c r="F115" s="67"/>
    </row>
    <row r="116" spans="1:6" ht="84.5" thickBot="1" x14ac:dyDescent="0.35">
      <c r="A116" s="32" t="s">
        <v>189</v>
      </c>
      <c r="B116" s="26" t="s">
        <v>158</v>
      </c>
      <c r="C116" s="38">
        <v>1</v>
      </c>
      <c r="D116" s="27">
        <v>3800000</v>
      </c>
      <c r="E116" s="66">
        <f>C116*D116</f>
        <v>3800000</v>
      </c>
      <c r="F116" s="66">
        <f>E116</f>
        <v>3800000</v>
      </c>
    </row>
    <row r="117" spans="1:6" ht="12.5" thickBot="1" x14ac:dyDescent="0.35">
      <c r="A117" s="28" t="s">
        <v>42</v>
      </c>
      <c r="B117" s="60"/>
      <c r="C117" s="61"/>
      <c r="D117" s="59"/>
      <c r="E117" s="68"/>
      <c r="F117" s="68"/>
    </row>
    <row r="118" spans="1:6" ht="72.5" thickBot="1" x14ac:dyDescent="0.35">
      <c r="A118" s="32" t="s">
        <v>190</v>
      </c>
      <c r="B118" s="26" t="s">
        <v>163</v>
      </c>
      <c r="C118" s="38">
        <v>1</v>
      </c>
      <c r="D118" s="27">
        <v>0</v>
      </c>
      <c r="E118" s="66">
        <f>C118*D118</f>
        <v>0</v>
      </c>
      <c r="F118" s="66">
        <f>E118</f>
        <v>0</v>
      </c>
    </row>
    <row r="119" spans="1:6" ht="12.5" thickBot="1" x14ac:dyDescent="0.35">
      <c r="A119" s="28" t="s">
        <v>187</v>
      </c>
      <c r="B119" s="60"/>
      <c r="C119" s="61"/>
      <c r="D119" s="59"/>
      <c r="E119" s="68"/>
      <c r="F119" s="68"/>
    </row>
    <row r="120" spans="1:6" ht="72.5" thickBot="1" x14ac:dyDescent="0.35">
      <c r="A120" s="32" t="s">
        <v>191</v>
      </c>
      <c r="B120" s="26" t="s">
        <v>192</v>
      </c>
      <c r="C120" s="38">
        <v>44.4444444444444</v>
      </c>
      <c r="D120" s="27">
        <v>45000</v>
      </c>
      <c r="E120" s="66">
        <f>C120*D120</f>
        <v>1999999.9999999979</v>
      </c>
      <c r="F120" s="66">
        <f>E120</f>
        <v>1999999.9999999979</v>
      </c>
    </row>
    <row r="121" spans="1:6" ht="12.5" thickBot="1" x14ac:dyDescent="0.35">
      <c r="A121" s="14" t="s">
        <v>94</v>
      </c>
      <c r="B121" s="52"/>
      <c r="C121" s="55"/>
      <c r="D121" s="56"/>
      <c r="E121" s="71"/>
      <c r="F121" s="71"/>
    </row>
    <row r="122" spans="1:6" ht="60.5" thickBot="1" x14ac:dyDescent="0.35">
      <c r="A122" s="45" t="s">
        <v>99</v>
      </c>
      <c r="B122" s="46" t="s">
        <v>106</v>
      </c>
      <c r="C122" s="75">
        <v>0.25</v>
      </c>
      <c r="D122" s="19"/>
      <c r="E122" s="64">
        <f>E124+E126+E128+E130+E132+E134+E136</f>
        <v>90269999.999899998</v>
      </c>
      <c r="F122" s="64">
        <f>F124+F126+F128+F130+F132+F134+F136</f>
        <v>90269999.999899998</v>
      </c>
    </row>
    <row r="123" spans="1:6" ht="12.5" thickBot="1" x14ac:dyDescent="0.35">
      <c r="A123" s="28" t="s">
        <v>95</v>
      </c>
      <c r="B123" s="57"/>
      <c r="C123" s="58"/>
      <c r="D123" s="59"/>
      <c r="E123" s="65"/>
      <c r="F123" s="65"/>
    </row>
    <row r="124" spans="1:6" ht="84.5" thickBot="1" x14ac:dyDescent="0.35">
      <c r="A124" s="32" t="s">
        <v>197</v>
      </c>
      <c r="B124" s="26" t="s">
        <v>158</v>
      </c>
      <c r="C124" s="38">
        <v>1</v>
      </c>
      <c r="D124" s="27">
        <v>55130000</v>
      </c>
      <c r="E124" s="66">
        <f>C124*D124</f>
        <v>55130000</v>
      </c>
      <c r="F124" s="66">
        <f>E124</f>
        <v>55130000</v>
      </c>
    </row>
    <row r="125" spans="1:6" ht="12.5" thickBot="1" x14ac:dyDescent="0.35">
      <c r="A125" s="28" t="s">
        <v>96</v>
      </c>
      <c r="B125" s="57"/>
      <c r="C125" s="58"/>
      <c r="D125" s="59"/>
      <c r="E125" s="67"/>
      <c r="F125" s="67"/>
    </row>
    <row r="126" spans="1:6" ht="96.5" thickBot="1" x14ac:dyDescent="0.35">
      <c r="A126" s="32" t="s">
        <v>198</v>
      </c>
      <c r="B126" s="26" t="s">
        <v>158</v>
      </c>
      <c r="C126" s="38">
        <v>1</v>
      </c>
      <c r="D126" s="27">
        <v>4140000</v>
      </c>
      <c r="E126" s="66">
        <f>C126*D126</f>
        <v>4140000</v>
      </c>
      <c r="F126" s="66">
        <f>E126</f>
        <v>4140000</v>
      </c>
    </row>
    <row r="127" spans="1:6" ht="12.5" thickBot="1" x14ac:dyDescent="0.35">
      <c r="A127" s="28" t="s">
        <v>97</v>
      </c>
      <c r="B127" s="60"/>
      <c r="C127" s="61"/>
      <c r="D127" s="59"/>
      <c r="E127" s="68"/>
      <c r="F127" s="68"/>
    </row>
    <row r="128" spans="1:6" ht="48.5" thickBot="1" x14ac:dyDescent="0.35">
      <c r="A128" s="32" t="s">
        <v>199</v>
      </c>
      <c r="B128" s="26" t="s">
        <v>158</v>
      </c>
      <c r="C128" s="38">
        <v>1</v>
      </c>
      <c r="D128" s="27">
        <v>20000000</v>
      </c>
      <c r="E128" s="66">
        <f>C128*D128</f>
        <v>20000000</v>
      </c>
      <c r="F128" s="66">
        <f>E128</f>
        <v>20000000</v>
      </c>
    </row>
    <row r="129" spans="1:8" ht="12.5" thickBot="1" x14ac:dyDescent="0.35">
      <c r="A129" s="28" t="s">
        <v>193</v>
      </c>
      <c r="B129" s="60"/>
      <c r="C129" s="61"/>
      <c r="D129" s="59"/>
      <c r="E129" s="68"/>
      <c r="F129" s="68"/>
    </row>
    <row r="130" spans="1:8" ht="60.5" thickBot="1" x14ac:dyDescent="0.35">
      <c r="A130" s="32" t="s">
        <v>200</v>
      </c>
      <c r="B130" s="26" t="s">
        <v>158</v>
      </c>
      <c r="C130" s="38">
        <v>1</v>
      </c>
      <c r="D130" s="27">
        <v>10000000</v>
      </c>
      <c r="E130" s="66">
        <f>C130*D130</f>
        <v>10000000</v>
      </c>
      <c r="F130" s="66">
        <f>E130</f>
        <v>10000000</v>
      </c>
    </row>
    <row r="131" spans="1:8" ht="12.5" thickBot="1" x14ac:dyDescent="0.35">
      <c r="A131" s="28" t="s">
        <v>194</v>
      </c>
      <c r="B131" s="60"/>
      <c r="C131" s="61"/>
      <c r="D131" s="59"/>
      <c r="E131" s="68"/>
      <c r="F131" s="68"/>
    </row>
    <row r="132" spans="1:8" ht="84.5" thickBot="1" x14ac:dyDescent="0.35">
      <c r="A132" s="32" t="s">
        <v>201</v>
      </c>
      <c r="B132" s="26" t="s">
        <v>163</v>
      </c>
      <c r="C132" s="38">
        <v>1</v>
      </c>
      <c r="D132" s="27">
        <v>0</v>
      </c>
      <c r="E132" s="66">
        <f>C132*D132</f>
        <v>0</v>
      </c>
      <c r="F132" s="66">
        <f>E132</f>
        <v>0</v>
      </c>
    </row>
    <row r="133" spans="1:8" ht="12.5" thickBot="1" x14ac:dyDescent="0.35">
      <c r="A133" s="28" t="s">
        <v>195</v>
      </c>
      <c r="B133" s="60"/>
      <c r="C133" s="61"/>
      <c r="D133" s="59"/>
      <c r="E133" s="68"/>
      <c r="F133" s="68"/>
    </row>
    <row r="134" spans="1:8" ht="72.5" thickBot="1" x14ac:dyDescent="0.35">
      <c r="A134" s="32" t="s">
        <v>202</v>
      </c>
      <c r="B134" s="26" t="s">
        <v>163</v>
      </c>
      <c r="C134" s="38">
        <v>1</v>
      </c>
      <c r="D134" s="27">
        <v>0</v>
      </c>
      <c r="E134" s="66">
        <f>C134*D134</f>
        <v>0</v>
      </c>
      <c r="F134" s="66">
        <f>E134</f>
        <v>0</v>
      </c>
    </row>
    <row r="135" spans="1:8" ht="12.5" thickBot="1" x14ac:dyDescent="0.35">
      <c r="A135" s="28" t="s">
        <v>196</v>
      </c>
      <c r="B135" s="60"/>
      <c r="C135" s="61"/>
      <c r="D135" s="59"/>
      <c r="E135" s="68"/>
      <c r="F135" s="68"/>
    </row>
    <row r="136" spans="1:8" ht="84.5" thickBot="1" x14ac:dyDescent="0.35">
      <c r="A136" s="32" t="s">
        <v>203</v>
      </c>
      <c r="B136" s="26" t="s">
        <v>164</v>
      </c>
      <c r="C136" s="38">
        <v>22.222222219999999</v>
      </c>
      <c r="D136" s="27">
        <v>45000</v>
      </c>
      <c r="E136" s="66">
        <f>C136*D136</f>
        <v>999999.99989999994</v>
      </c>
      <c r="F136" s="66">
        <f>E136</f>
        <v>999999.99989999994</v>
      </c>
    </row>
    <row r="137" spans="1:8" ht="12.5" thickBot="1" x14ac:dyDescent="0.35">
      <c r="A137" s="8" t="s">
        <v>48</v>
      </c>
      <c r="B137" s="9"/>
      <c r="C137" s="9"/>
      <c r="D137" s="47"/>
      <c r="E137" s="70"/>
      <c r="F137" s="70"/>
    </row>
    <row r="138" spans="1:8" ht="36.5" thickBot="1" x14ac:dyDescent="0.35">
      <c r="A138" s="48" t="s">
        <v>80</v>
      </c>
      <c r="B138" s="49"/>
      <c r="C138" s="49"/>
      <c r="D138" s="13"/>
      <c r="E138" s="73">
        <f>E140+E158+E166</f>
        <v>795215769</v>
      </c>
      <c r="F138" s="73">
        <f>F140+F158+F166</f>
        <v>795215769</v>
      </c>
      <c r="G138" s="50"/>
      <c r="H138" s="51"/>
    </row>
    <row r="139" spans="1:8" ht="12.5" thickBot="1" x14ac:dyDescent="0.35">
      <c r="A139" s="14" t="s">
        <v>49</v>
      </c>
      <c r="B139" s="36"/>
      <c r="C139" s="36"/>
      <c r="D139" s="16"/>
      <c r="E139" s="63"/>
      <c r="F139" s="63"/>
    </row>
    <row r="140" spans="1:8" ht="36.5" thickBot="1" x14ac:dyDescent="0.35">
      <c r="A140" s="45" t="s">
        <v>92</v>
      </c>
      <c r="B140" s="45" t="s">
        <v>107</v>
      </c>
      <c r="C140" s="76">
        <v>0.25</v>
      </c>
      <c r="D140" s="45"/>
      <c r="E140" s="64">
        <f>E142+E144+E146+E148+E150+E152+E154+E156</f>
        <v>769945769</v>
      </c>
      <c r="F140" s="64">
        <f>F142+F144+F146+F148+F150+F152+F154+F156</f>
        <v>769945769</v>
      </c>
    </row>
    <row r="141" spans="1:8" ht="12.5" thickBot="1" x14ac:dyDescent="0.35">
      <c r="A141" s="39" t="s">
        <v>50</v>
      </c>
      <c r="B141" s="40"/>
      <c r="C141" s="40"/>
      <c r="D141" s="35"/>
      <c r="E141" s="65"/>
      <c r="F141" s="65"/>
    </row>
    <row r="142" spans="1:8" ht="48.5" thickBot="1" x14ac:dyDescent="0.35">
      <c r="A142" s="25" t="s">
        <v>179</v>
      </c>
      <c r="B142" s="26" t="s">
        <v>158</v>
      </c>
      <c r="C142" s="26">
        <v>1</v>
      </c>
      <c r="D142" s="27">
        <v>411998269</v>
      </c>
      <c r="E142" s="66">
        <f>C142*D142</f>
        <v>411998269</v>
      </c>
      <c r="F142" s="66">
        <f>E142</f>
        <v>411998269</v>
      </c>
    </row>
    <row r="143" spans="1:8" ht="12.5" thickBot="1" x14ac:dyDescent="0.35">
      <c r="A143" s="39" t="s">
        <v>51</v>
      </c>
      <c r="B143" s="40"/>
      <c r="C143" s="40"/>
      <c r="D143" s="35"/>
      <c r="E143" s="67"/>
      <c r="F143" s="67"/>
    </row>
    <row r="144" spans="1:8" ht="60.5" thickBot="1" x14ac:dyDescent="0.35">
      <c r="A144" s="25" t="s">
        <v>180</v>
      </c>
      <c r="B144" s="26" t="s">
        <v>158</v>
      </c>
      <c r="C144" s="26">
        <v>1</v>
      </c>
      <c r="D144" s="27">
        <v>78023333</v>
      </c>
      <c r="E144" s="66">
        <f>C144*D144</f>
        <v>78023333</v>
      </c>
      <c r="F144" s="66">
        <f>E144</f>
        <v>78023333</v>
      </c>
    </row>
    <row r="145" spans="1:8" ht="12.5" thickBot="1" x14ac:dyDescent="0.35">
      <c r="A145" s="39" t="s">
        <v>52</v>
      </c>
      <c r="B145" s="40"/>
      <c r="C145" s="40"/>
      <c r="D145" s="35"/>
      <c r="E145" s="68"/>
      <c r="F145" s="68"/>
    </row>
    <row r="146" spans="1:8" ht="48.5" thickBot="1" x14ac:dyDescent="0.35">
      <c r="A146" s="25" t="s">
        <v>181</v>
      </c>
      <c r="B146" s="26"/>
      <c r="C146" s="26">
        <v>1</v>
      </c>
      <c r="D146" s="27">
        <v>277924167</v>
      </c>
      <c r="E146" s="66">
        <f>C146*D146</f>
        <v>277924167</v>
      </c>
      <c r="F146" s="66">
        <f>E146</f>
        <v>277924167</v>
      </c>
    </row>
    <row r="147" spans="1:8" ht="12.5" thickBot="1" x14ac:dyDescent="0.35">
      <c r="A147" s="39" t="s">
        <v>174</v>
      </c>
      <c r="B147" s="40"/>
      <c r="C147" s="40"/>
      <c r="D147" s="35"/>
      <c r="E147" s="68"/>
      <c r="F147" s="68"/>
    </row>
    <row r="148" spans="1:8" ht="48.5" thickBot="1" x14ac:dyDescent="0.35">
      <c r="A148" s="25" t="s">
        <v>182</v>
      </c>
      <c r="B148" s="26" t="s">
        <v>163</v>
      </c>
      <c r="C148" s="26">
        <v>1</v>
      </c>
      <c r="D148" s="27">
        <v>0</v>
      </c>
      <c r="E148" s="66">
        <f>C148*D148</f>
        <v>0</v>
      </c>
      <c r="F148" s="66">
        <f>E148</f>
        <v>0</v>
      </c>
    </row>
    <row r="149" spans="1:8" ht="12.5" thickBot="1" x14ac:dyDescent="0.35">
      <c r="A149" s="39" t="s">
        <v>175</v>
      </c>
      <c r="B149" s="40"/>
      <c r="C149" s="40"/>
      <c r="D149" s="35"/>
      <c r="E149" s="68"/>
      <c r="F149" s="68"/>
    </row>
    <row r="150" spans="1:8" ht="36.5" thickBot="1" x14ac:dyDescent="0.35">
      <c r="A150" s="25" t="s">
        <v>183</v>
      </c>
      <c r="B150" s="26" t="s">
        <v>163</v>
      </c>
      <c r="C150" s="26">
        <v>1</v>
      </c>
      <c r="D150" s="27">
        <v>0</v>
      </c>
      <c r="E150" s="66">
        <f>C150*D150</f>
        <v>0</v>
      </c>
      <c r="F150" s="66">
        <f>E150</f>
        <v>0</v>
      </c>
    </row>
    <row r="151" spans="1:8" ht="12.5" thickBot="1" x14ac:dyDescent="0.35">
      <c r="A151" s="39" t="s">
        <v>176</v>
      </c>
      <c r="B151" s="40"/>
      <c r="C151" s="40"/>
      <c r="D151" s="35"/>
      <c r="E151" s="68"/>
      <c r="F151" s="68"/>
    </row>
    <row r="152" spans="1:8" ht="48.5" thickBot="1" x14ac:dyDescent="0.35">
      <c r="A152" s="25" t="s">
        <v>184</v>
      </c>
      <c r="B152" s="26" t="s">
        <v>163</v>
      </c>
      <c r="C152" s="26">
        <v>1</v>
      </c>
      <c r="D152" s="27">
        <v>0</v>
      </c>
      <c r="E152" s="66">
        <f>C152*D152</f>
        <v>0</v>
      </c>
      <c r="F152" s="66">
        <f>E152</f>
        <v>0</v>
      </c>
    </row>
    <row r="153" spans="1:8" ht="12.5" thickBot="1" x14ac:dyDescent="0.35">
      <c r="A153" s="39" t="s">
        <v>177</v>
      </c>
      <c r="B153" s="40"/>
      <c r="C153" s="40"/>
      <c r="D153" s="35"/>
      <c r="E153" s="68"/>
      <c r="F153" s="68"/>
    </row>
    <row r="154" spans="1:8" ht="36.5" thickBot="1" x14ac:dyDescent="0.35">
      <c r="A154" s="25" t="s">
        <v>185</v>
      </c>
      <c r="B154" s="26" t="s">
        <v>163</v>
      </c>
      <c r="C154" s="26">
        <v>1</v>
      </c>
      <c r="D154" s="27">
        <v>0</v>
      </c>
      <c r="E154" s="66">
        <f>C154*D154</f>
        <v>0</v>
      </c>
      <c r="F154" s="66">
        <f>E154</f>
        <v>0</v>
      </c>
    </row>
    <row r="155" spans="1:8" ht="12.5" thickBot="1" x14ac:dyDescent="0.35">
      <c r="A155" s="39" t="s">
        <v>178</v>
      </c>
      <c r="B155" s="40"/>
      <c r="C155" s="40"/>
      <c r="D155" s="35"/>
      <c r="E155" s="68"/>
      <c r="F155" s="68"/>
    </row>
    <row r="156" spans="1:8" ht="48.5" thickBot="1" x14ac:dyDescent="0.35">
      <c r="A156" s="25" t="s">
        <v>186</v>
      </c>
      <c r="B156" s="26" t="s">
        <v>164</v>
      </c>
      <c r="C156" s="26">
        <v>44.4444444444444</v>
      </c>
      <c r="D156" s="27">
        <v>45000</v>
      </c>
      <c r="E156" s="66">
        <f>C156*D156</f>
        <v>1999999.9999999979</v>
      </c>
      <c r="F156" s="66">
        <f>E156</f>
        <v>1999999.9999999979</v>
      </c>
    </row>
    <row r="157" spans="1:8" ht="12.5" thickBot="1" x14ac:dyDescent="0.35">
      <c r="A157" s="14" t="s">
        <v>53</v>
      </c>
      <c r="B157" s="36"/>
      <c r="C157" s="36"/>
      <c r="D157" s="16"/>
      <c r="E157" s="63"/>
      <c r="F157" s="63"/>
    </row>
    <row r="158" spans="1:8" ht="24.5" thickBot="1" x14ac:dyDescent="0.35">
      <c r="A158" s="45" t="s">
        <v>93</v>
      </c>
      <c r="B158" s="46" t="s">
        <v>108</v>
      </c>
      <c r="C158" s="46">
        <v>1</v>
      </c>
      <c r="D158" s="19"/>
      <c r="E158" s="64">
        <f>E160+E162+E164</f>
        <v>25270000</v>
      </c>
      <c r="F158" s="64">
        <f>F160+F162+F164</f>
        <v>25270000</v>
      </c>
      <c r="H158" s="20"/>
    </row>
    <row r="159" spans="1:8" ht="12.5" thickBot="1" x14ac:dyDescent="0.35">
      <c r="A159" s="28" t="s">
        <v>54</v>
      </c>
      <c r="B159" s="40"/>
      <c r="C159" s="40"/>
      <c r="D159" s="31"/>
      <c r="E159" s="65"/>
      <c r="F159" s="65"/>
    </row>
    <row r="160" spans="1:8" ht="48.5" thickBot="1" x14ac:dyDescent="0.35">
      <c r="A160" s="25" t="s">
        <v>204</v>
      </c>
      <c r="B160" s="26" t="s">
        <v>158</v>
      </c>
      <c r="C160" s="38">
        <v>1</v>
      </c>
      <c r="D160" s="27">
        <v>24820000</v>
      </c>
      <c r="E160" s="66">
        <f>C160*D160</f>
        <v>24820000</v>
      </c>
      <c r="F160" s="66">
        <f>E160</f>
        <v>24820000</v>
      </c>
    </row>
    <row r="161" spans="1:8" ht="12.5" thickBot="1" x14ac:dyDescent="0.35">
      <c r="A161" s="28" t="s">
        <v>55</v>
      </c>
      <c r="B161" s="34"/>
      <c r="C161" s="53"/>
      <c r="D161" s="54"/>
      <c r="E161" s="67"/>
      <c r="F161" s="67"/>
    </row>
    <row r="162" spans="1:8" ht="60.5" thickBot="1" x14ac:dyDescent="0.35">
      <c r="A162" s="25" t="s">
        <v>205</v>
      </c>
      <c r="B162" s="26" t="s">
        <v>158</v>
      </c>
      <c r="C162" s="38">
        <v>1</v>
      </c>
      <c r="D162" s="27">
        <v>0</v>
      </c>
      <c r="E162" s="66">
        <f>C162*D162</f>
        <v>0</v>
      </c>
      <c r="F162" s="66">
        <f>E162</f>
        <v>0</v>
      </c>
    </row>
    <row r="163" spans="1:8" ht="12.5" thickBot="1" x14ac:dyDescent="0.35">
      <c r="A163" s="28" t="s">
        <v>52</v>
      </c>
      <c r="B163" s="34"/>
      <c r="C163" s="53"/>
      <c r="D163" s="54"/>
      <c r="E163" s="68"/>
      <c r="F163" s="68"/>
    </row>
    <row r="164" spans="1:8" ht="36.5" thickBot="1" x14ac:dyDescent="0.35">
      <c r="A164" s="25" t="s">
        <v>206</v>
      </c>
      <c r="B164" s="26" t="s">
        <v>164</v>
      </c>
      <c r="C164" s="38">
        <v>10</v>
      </c>
      <c r="D164" s="27">
        <v>45000</v>
      </c>
      <c r="E164" s="66">
        <f>C164*D164</f>
        <v>450000</v>
      </c>
      <c r="F164" s="66">
        <f>E164</f>
        <v>450000</v>
      </c>
    </row>
    <row r="165" spans="1:8" ht="12.5" thickBot="1" x14ac:dyDescent="0.35">
      <c r="A165" s="14" t="s">
        <v>56</v>
      </c>
      <c r="B165" s="52"/>
      <c r="C165" s="55"/>
      <c r="D165" s="56"/>
      <c r="E165" s="71"/>
      <c r="F165" s="71"/>
    </row>
    <row r="166" spans="1:8" ht="12.5" thickBot="1" x14ac:dyDescent="0.35">
      <c r="A166" s="45"/>
      <c r="B166" s="46"/>
      <c r="C166" s="46"/>
      <c r="D166" s="19"/>
      <c r="E166" s="64">
        <f>E168+E170+E172</f>
        <v>0</v>
      </c>
      <c r="F166" s="64">
        <f>F168+F170+F172</f>
        <v>0</v>
      </c>
      <c r="H166" s="20"/>
    </row>
    <row r="167" spans="1:8" ht="12.5" thickBot="1" x14ac:dyDescent="0.35">
      <c r="A167" s="28" t="s">
        <v>57</v>
      </c>
      <c r="B167" s="57"/>
      <c r="C167" s="58"/>
      <c r="D167" s="59"/>
      <c r="E167" s="65"/>
      <c r="F167" s="65"/>
    </row>
    <row r="168" spans="1:8" ht="12.5" thickBot="1" x14ac:dyDescent="0.35">
      <c r="A168" s="32"/>
      <c r="B168" s="26"/>
      <c r="C168" s="38"/>
      <c r="D168" s="27"/>
      <c r="E168" s="66">
        <f>C168*D168</f>
        <v>0</v>
      </c>
      <c r="F168" s="66">
        <f>E168</f>
        <v>0</v>
      </c>
    </row>
    <row r="169" spans="1:8" ht="12.5" thickBot="1" x14ac:dyDescent="0.35">
      <c r="A169" s="28" t="s">
        <v>58</v>
      </c>
      <c r="B169" s="57"/>
      <c r="C169" s="58"/>
      <c r="D169" s="59"/>
      <c r="E169" s="67"/>
      <c r="F169" s="67"/>
    </row>
    <row r="170" spans="1:8" ht="12.5" thickBot="1" x14ac:dyDescent="0.35">
      <c r="A170" s="32"/>
      <c r="B170" s="26"/>
      <c r="C170" s="38"/>
      <c r="D170" s="27"/>
      <c r="E170" s="66">
        <f>C170*D170</f>
        <v>0</v>
      </c>
      <c r="F170" s="66">
        <f>E170</f>
        <v>0</v>
      </c>
    </row>
    <row r="171" spans="1:8" ht="12.5" thickBot="1" x14ac:dyDescent="0.35">
      <c r="A171" s="28" t="s">
        <v>59</v>
      </c>
      <c r="B171" s="60"/>
      <c r="C171" s="61"/>
      <c r="D171" s="59"/>
      <c r="E171" s="68"/>
      <c r="F171" s="68"/>
    </row>
    <row r="172" spans="1:8" ht="12.5" thickBot="1" x14ac:dyDescent="0.35">
      <c r="A172" s="32"/>
      <c r="B172" s="26"/>
      <c r="C172" s="38"/>
      <c r="D172" s="27"/>
      <c r="E172" s="66">
        <f>C172*D172</f>
        <v>0</v>
      </c>
      <c r="F172" s="66">
        <f>E172</f>
        <v>0</v>
      </c>
    </row>
    <row r="173" spans="1:8" ht="12.5" thickBot="1" x14ac:dyDescent="0.35">
      <c r="A173" s="8" t="s">
        <v>60</v>
      </c>
      <c r="B173" s="9"/>
      <c r="C173" s="9"/>
      <c r="D173" s="47"/>
      <c r="E173" s="70"/>
      <c r="F173" s="70"/>
    </row>
    <row r="174" spans="1:8" ht="60.5" thickBot="1" x14ac:dyDescent="0.35">
      <c r="A174" s="48" t="s">
        <v>81</v>
      </c>
      <c r="B174" s="49"/>
      <c r="C174" s="49"/>
      <c r="D174" s="13"/>
      <c r="E174" s="73">
        <f>E176+E184+E192</f>
        <v>16360000.000149999</v>
      </c>
      <c r="F174" s="73">
        <f>F176+F184+F192</f>
        <v>16360000.000149999</v>
      </c>
      <c r="G174" s="50"/>
      <c r="H174" s="51"/>
    </row>
    <row r="175" spans="1:8" ht="12.5" thickBot="1" x14ac:dyDescent="0.35">
      <c r="A175" s="14" t="s">
        <v>61</v>
      </c>
      <c r="B175" s="36"/>
      <c r="C175" s="36"/>
      <c r="D175" s="16"/>
      <c r="E175" s="63"/>
      <c r="F175" s="63"/>
    </row>
    <row r="176" spans="1:8" ht="36.5" thickBot="1" x14ac:dyDescent="0.35">
      <c r="A176" s="45" t="s">
        <v>85</v>
      </c>
      <c r="B176" s="45" t="s">
        <v>106</v>
      </c>
      <c r="C176" s="76">
        <v>0.25</v>
      </c>
      <c r="D176" s="45"/>
      <c r="E176" s="64">
        <f>E178+E180+E182</f>
        <v>8000000.0001499997</v>
      </c>
      <c r="F176" s="64">
        <f>F178+F180+F182</f>
        <v>8000000.0001499997</v>
      </c>
    </row>
    <row r="177" spans="1:8" ht="12.5" thickBot="1" x14ac:dyDescent="0.35">
      <c r="A177" s="39" t="s">
        <v>62</v>
      </c>
      <c r="B177" s="40"/>
      <c r="C177" s="40"/>
      <c r="D177" s="35"/>
      <c r="E177" s="65"/>
      <c r="F177" s="65"/>
    </row>
    <row r="178" spans="1:8" ht="60.5" thickBot="1" x14ac:dyDescent="0.35">
      <c r="A178" s="25" t="s">
        <v>207</v>
      </c>
      <c r="B178" s="26" t="s">
        <v>158</v>
      </c>
      <c r="C178" s="26">
        <v>1</v>
      </c>
      <c r="D178" s="27">
        <v>5000000</v>
      </c>
      <c r="E178" s="66">
        <f>C178*D178</f>
        <v>5000000</v>
      </c>
      <c r="F178" s="66">
        <f>E178</f>
        <v>5000000</v>
      </c>
    </row>
    <row r="179" spans="1:8" ht="12.5" thickBot="1" x14ac:dyDescent="0.35">
      <c r="A179" s="39" t="s">
        <v>63</v>
      </c>
      <c r="B179" s="40"/>
      <c r="C179" s="40"/>
      <c r="D179" s="35"/>
      <c r="E179" s="67"/>
      <c r="F179" s="67"/>
    </row>
    <row r="180" spans="1:8" ht="48.5" thickBot="1" x14ac:dyDescent="0.35">
      <c r="A180" s="25" t="s">
        <v>208</v>
      </c>
      <c r="B180" s="26" t="s">
        <v>164</v>
      </c>
      <c r="C180" s="26">
        <v>66.666666669999998</v>
      </c>
      <c r="D180" s="27">
        <v>45000</v>
      </c>
      <c r="E180" s="66">
        <f>C180*D180</f>
        <v>3000000.0001499997</v>
      </c>
      <c r="F180" s="66">
        <f>E180</f>
        <v>3000000.0001499997</v>
      </c>
    </row>
    <row r="181" spans="1:8" ht="12.5" thickBot="1" x14ac:dyDescent="0.35">
      <c r="A181" s="39" t="s">
        <v>64</v>
      </c>
      <c r="B181" s="40"/>
      <c r="C181" s="40"/>
      <c r="D181" s="35"/>
      <c r="E181" s="68"/>
      <c r="F181" s="68"/>
    </row>
    <row r="182" spans="1:8" ht="12.5" thickBot="1" x14ac:dyDescent="0.35">
      <c r="A182" s="25"/>
      <c r="B182" s="26"/>
      <c r="C182" s="26"/>
      <c r="D182" s="27"/>
      <c r="E182" s="66">
        <f>C182*D182</f>
        <v>0</v>
      </c>
      <c r="F182" s="66">
        <f>E182</f>
        <v>0</v>
      </c>
    </row>
    <row r="183" spans="1:8" ht="12.5" thickBot="1" x14ac:dyDescent="0.35">
      <c r="A183" s="14" t="s">
        <v>65</v>
      </c>
      <c r="B183" s="36"/>
      <c r="C183" s="36"/>
      <c r="D183" s="16"/>
      <c r="E183" s="63"/>
      <c r="F183" s="63"/>
    </row>
    <row r="184" spans="1:8" ht="36.5" thickBot="1" x14ac:dyDescent="0.35">
      <c r="A184" s="45" t="s">
        <v>86</v>
      </c>
      <c r="B184" s="46" t="s">
        <v>109</v>
      </c>
      <c r="C184" s="46">
        <v>0</v>
      </c>
      <c r="D184" s="19"/>
      <c r="E184" s="64">
        <f>E186+E188+E190</f>
        <v>0</v>
      </c>
      <c r="F184" s="64">
        <f>F186+F188+F190</f>
        <v>0</v>
      </c>
      <c r="H184" s="20"/>
    </row>
    <row r="185" spans="1:8" ht="12.5" thickBot="1" x14ac:dyDescent="0.35">
      <c r="A185" s="28" t="s">
        <v>66</v>
      </c>
      <c r="B185" s="40"/>
      <c r="C185" s="40"/>
      <c r="D185" s="31"/>
      <c r="E185" s="65"/>
      <c r="F185" s="65"/>
    </row>
    <row r="186" spans="1:8" ht="36.5" thickBot="1" x14ac:dyDescent="0.35">
      <c r="A186" s="25" t="s">
        <v>209</v>
      </c>
      <c r="B186" s="26" t="s">
        <v>158</v>
      </c>
      <c r="C186" s="38">
        <v>1</v>
      </c>
      <c r="D186" s="27">
        <v>0</v>
      </c>
      <c r="E186" s="66">
        <f>C186*D186</f>
        <v>0</v>
      </c>
      <c r="F186" s="66">
        <f>E186</f>
        <v>0</v>
      </c>
    </row>
    <row r="187" spans="1:8" ht="12.5" thickBot="1" x14ac:dyDescent="0.35">
      <c r="A187" s="28" t="s">
        <v>67</v>
      </c>
      <c r="B187" s="34"/>
      <c r="C187" s="53"/>
      <c r="D187" s="54"/>
      <c r="E187" s="67"/>
      <c r="F187" s="67"/>
    </row>
    <row r="188" spans="1:8" ht="12.5" thickBot="1" x14ac:dyDescent="0.35">
      <c r="A188" s="25"/>
      <c r="B188" s="26"/>
      <c r="C188" s="38"/>
      <c r="D188" s="27"/>
      <c r="E188" s="66">
        <f>C188*D188</f>
        <v>0</v>
      </c>
      <c r="F188" s="66">
        <f>E188</f>
        <v>0</v>
      </c>
    </row>
    <row r="189" spans="1:8" ht="12.5" thickBot="1" x14ac:dyDescent="0.35">
      <c r="A189" s="28" t="s">
        <v>64</v>
      </c>
      <c r="B189" s="34"/>
      <c r="C189" s="53"/>
      <c r="D189" s="54"/>
      <c r="E189" s="68"/>
      <c r="F189" s="68"/>
    </row>
    <row r="190" spans="1:8" ht="12.5" thickBot="1" x14ac:dyDescent="0.35">
      <c r="A190" s="25"/>
      <c r="B190" s="26"/>
      <c r="C190" s="38"/>
      <c r="D190" s="27"/>
      <c r="E190" s="66">
        <f>C190*D190</f>
        <v>0</v>
      </c>
      <c r="F190" s="66">
        <f>E190</f>
        <v>0</v>
      </c>
    </row>
    <row r="191" spans="1:8" ht="12.5" thickBot="1" x14ac:dyDescent="0.35">
      <c r="A191" s="14" t="s">
        <v>68</v>
      </c>
      <c r="B191" s="52"/>
      <c r="C191" s="55"/>
      <c r="D191" s="56"/>
      <c r="E191" s="71"/>
      <c r="F191" s="71"/>
    </row>
    <row r="192" spans="1:8" ht="36.5" thickBot="1" x14ac:dyDescent="0.35">
      <c r="A192" s="45" t="s">
        <v>87</v>
      </c>
      <c r="B192" s="46" t="s">
        <v>110</v>
      </c>
      <c r="C192" s="75">
        <v>0.25</v>
      </c>
      <c r="D192" s="19"/>
      <c r="E192" s="64">
        <f>E194+E196+E198</f>
        <v>8360000</v>
      </c>
      <c r="F192" s="64">
        <f>F194+F196+F198</f>
        <v>8360000</v>
      </c>
      <c r="H192" s="20"/>
    </row>
    <row r="193" spans="1:6" ht="12.5" thickBot="1" x14ac:dyDescent="0.35">
      <c r="A193" s="28" t="s">
        <v>69</v>
      </c>
      <c r="B193" s="57"/>
      <c r="C193" s="58"/>
      <c r="D193" s="59"/>
      <c r="E193" s="65"/>
      <c r="F193" s="65"/>
    </row>
    <row r="194" spans="1:6" ht="60.5" thickBot="1" x14ac:dyDescent="0.35">
      <c r="A194" s="32" t="s">
        <v>210</v>
      </c>
      <c r="B194" s="26" t="s">
        <v>158</v>
      </c>
      <c r="C194" s="38">
        <v>1</v>
      </c>
      <c r="D194" s="27">
        <v>8360000</v>
      </c>
      <c r="E194" s="66">
        <f>C194*D194</f>
        <v>8360000</v>
      </c>
      <c r="F194" s="66">
        <f>E194</f>
        <v>8360000</v>
      </c>
    </row>
    <row r="195" spans="1:6" ht="12.5" thickBot="1" x14ac:dyDescent="0.35">
      <c r="A195" s="28" t="s">
        <v>70</v>
      </c>
      <c r="B195" s="57"/>
      <c r="C195" s="58"/>
      <c r="D195" s="59"/>
      <c r="E195" s="67"/>
      <c r="F195" s="67"/>
    </row>
    <row r="196" spans="1:6" ht="12.5" thickBot="1" x14ac:dyDescent="0.35">
      <c r="A196" s="32"/>
      <c r="B196" s="26"/>
      <c r="C196" s="38"/>
      <c r="D196" s="27"/>
      <c r="E196" s="66">
        <f>C196*D196</f>
        <v>0</v>
      </c>
      <c r="F196" s="66">
        <f>E196</f>
        <v>0</v>
      </c>
    </row>
    <row r="197" spans="1:6" ht="12.5" thickBot="1" x14ac:dyDescent="0.35">
      <c r="A197" s="28" t="s">
        <v>71</v>
      </c>
      <c r="B197" s="60"/>
      <c r="C197" s="61"/>
      <c r="D197" s="59"/>
      <c r="E197" s="68"/>
      <c r="F197" s="68"/>
    </row>
    <row r="198" spans="1:6" ht="12.5" thickBot="1" x14ac:dyDescent="0.35">
      <c r="A198" s="32"/>
      <c r="B198" s="26"/>
      <c r="C198" s="38"/>
      <c r="D198" s="27"/>
      <c r="E198" s="66">
        <f>C198*D198</f>
        <v>0</v>
      </c>
      <c r="F198" s="66">
        <f>E198</f>
        <v>0</v>
      </c>
    </row>
    <row r="199" spans="1:6" s="1" customFormat="1" ht="16.5" customHeight="1" thickBot="1" x14ac:dyDescent="0.35">
      <c r="A199" s="81" t="s">
        <v>23</v>
      </c>
      <c r="B199" s="82"/>
      <c r="C199" s="82"/>
      <c r="D199" s="83"/>
      <c r="E199" s="84">
        <f>E8+E44+E80+E138+E174</f>
        <v>2739343712.0000501</v>
      </c>
      <c r="F199" s="85"/>
    </row>
  </sheetData>
  <mergeCells count="7">
    <mergeCell ref="A199:D199"/>
    <mergeCell ref="E199:F199"/>
    <mergeCell ref="A1:F1"/>
    <mergeCell ref="B2:F2"/>
    <mergeCell ref="B3:F3"/>
    <mergeCell ref="A4:F4"/>
    <mergeCell ref="A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99"/>
  <sheetViews>
    <sheetView workbookViewId="0">
      <selection sqref="A1:F199"/>
    </sheetView>
  </sheetViews>
  <sheetFormatPr baseColWidth="10" defaultColWidth="10.83203125" defaultRowHeight="12" x14ac:dyDescent="0.3"/>
  <cols>
    <col min="1" max="1" width="34" style="2" customWidth="1"/>
    <col min="2" max="2" width="10.58203125" style="2" bestFit="1" customWidth="1"/>
    <col min="3" max="3" width="8.08203125" style="2" bestFit="1" customWidth="1"/>
    <col min="4" max="5" width="12.5" style="62" bestFit="1" customWidth="1"/>
    <col min="6" max="6" width="14.83203125" style="62" customWidth="1"/>
    <col min="7" max="16384" width="10.83203125" style="2"/>
  </cols>
  <sheetData>
    <row r="1" spans="1:8" ht="12.5" thickBot="1" x14ac:dyDescent="0.35">
      <c r="A1" s="86" t="s">
        <v>0</v>
      </c>
      <c r="B1" s="87"/>
      <c r="C1" s="87"/>
      <c r="D1" s="87"/>
      <c r="E1" s="87"/>
      <c r="F1" s="88"/>
    </row>
    <row r="2" spans="1:8" ht="32.15" customHeight="1" thickBot="1" x14ac:dyDescent="0.35">
      <c r="A2" s="3" t="s">
        <v>1</v>
      </c>
      <c r="B2" s="89" t="s">
        <v>75</v>
      </c>
      <c r="C2" s="90"/>
      <c r="D2" s="90"/>
      <c r="E2" s="90"/>
      <c r="F2" s="91"/>
    </row>
    <row r="3" spans="1:8" ht="34" customHeight="1" thickBot="1" x14ac:dyDescent="0.35">
      <c r="A3" s="3" t="s">
        <v>2</v>
      </c>
      <c r="B3" s="89" t="s">
        <v>76</v>
      </c>
      <c r="C3" s="90"/>
      <c r="D3" s="90"/>
      <c r="E3" s="90"/>
      <c r="F3" s="91"/>
    </row>
    <row r="4" spans="1:8" ht="12.5" thickBot="1" x14ac:dyDescent="0.35">
      <c r="A4" s="92"/>
      <c r="B4" s="93"/>
      <c r="C4" s="93"/>
      <c r="D4" s="93"/>
      <c r="E4" s="93"/>
      <c r="F4" s="94"/>
    </row>
    <row r="5" spans="1:8" s="5" customFormat="1" ht="24.5" thickBot="1" x14ac:dyDescent="0.35">
      <c r="A5" s="95" t="s">
        <v>72</v>
      </c>
      <c r="B5" s="96"/>
      <c r="C5" s="96"/>
      <c r="D5" s="96"/>
      <c r="E5" s="97"/>
      <c r="F5" s="4" t="s">
        <v>3</v>
      </c>
    </row>
    <row r="6" spans="1:8" ht="24.5" thickBot="1" x14ac:dyDescent="0.35">
      <c r="A6" s="6" t="s">
        <v>4</v>
      </c>
      <c r="B6" s="7" t="s">
        <v>5</v>
      </c>
      <c r="C6" s="4" t="s">
        <v>6</v>
      </c>
      <c r="D6" s="4" t="s">
        <v>7</v>
      </c>
      <c r="E6" s="4" t="s">
        <v>8</v>
      </c>
      <c r="F6" s="4"/>
    </row>
    <row r="7" spans="1:8" ht="12.5" thickBot="1" x14ac:dyDescent="0.35">
      <c r="A7" s="8" t="s">
        <v>9</v>
      </c>
      <c r="B7" s="9"/>
      <c r="C7" s="9"/>
      <c r="D7" s="10"/>
      <c r="E7" s="10"/>
      <c r="F7" s="10"/>
    </row>
    <row r="8" spans="1:8" ht="36.5" thickBot="1" x14ac:dyDescent="0.35">
      <c r="A8" s="11" t="s">
        <v>77</v>
      </c>
      <c r="B8" s="12"/>
      <c r="C8" s="12"/>
      <c r="D8" s="13"/>
      <c r="E8" s="72">
        <f>E10+E24+E36</f>
        <v>194400000</v>
      </c>
      <c r="F8" s="72">
        <f>F10+F24+F36</f>
        <v>194400000</v>
      </c>
    </row>
    <row r="9" spans="1:8" ht="12.5" thickBot="1" x14ac:dyDescent="0.35">
      <c r="A9" s="14" t="s">
        <v>10</v>
      </c>
      <c r="B9" s="15"/>
      <c r="C9" s="15"/>
      <c r="D9" s="16"/>
      <c r="E9" s="63"/>
      <c r="F9" s="63"/>
    </row>
    <row r="10" spans="1:8" ht="36.5" thickBot="1" x14ac:dyDescent="0.35">
      <c r="A10" s="17" t="s">
        <v>82</v>
      </c>
      <c r="B10" s="18" t="s">
        <v>100</v>
      </c>
      <c r="C10" s="74">
        <v>0.25</v>
      </c>
      <c r="D10" s="19"/>
      <c r="E10" s="64">
        <f>E12+E14+E16+E18+E20+E22</f>
        <v>59800000</v>
      </c>
      <c r="F10" s="64">
        <f>F12+F14+F16+F18+F20+F22</f>
        <v>59800000</v>
      </c>
      <c r="H10" s="20"/>
    </row>
    <row r="11" spans="1:8" ht="12.5" thickBot="1" x14ac:dyDescent="0.35">
      <c r="A11" s="21" t="s">
        <v>11</v>
      </c>
      <c r="B11" s="22"/>
      <c r="C11" s="23"/>
      <c r="D11" s="24"/>
      <c r="E11" s="65"/>
      <c r="F11" s="65"/>
    </row>
    <row r="12" spans="1:8" ht="36.5" thickBot="1" x14ac:dyDescent="0.35">
      <c r="A12" s="25" t="s">
        <v>211</v>
      </c>
      <c r="B12" s="26" t="s">
        <v>115</v>
      </c>
      <c r="C12" s="26">
        <v>1</v>
      </c>
      <c r="D12" s="27">
        <v>28800000</v>
      </c>
      <c r="E12" s="66">
        <f>C12*D12</f>
        <v>28800000</v>
      </c>
      <c r="F12" s="66">
        <f>E12</f>
        <v>28800000</v>
      </c>
    </row>
    <row r="13" spans="1:8" ht="12.5" thickBot="1" x14ac:dyDescent="0.35">
      <c r="A13" s="28" t="s">
        <v>12</v>
      </c>
      <c r="B13" s="29"/>
      <c r="C13" s="30"/>
      <c r="D13" s="31"/>
      <c r="E13" s="67"/>
      <c r="F13" s="67"/>
    </row>
    <row r="14" spans="1:8" ht="36.5" thickBot="1" x14ac:dyDescent="0.35">
      <c r="A14" s="32" t="s">
        <v>212</v>
      </c>
      <c r="B14" s="33" t="s">
        <v>115</v>
      </c>
      <c r="C14" s="33">
        <v>1</v>
      </c>
      <c r="D14" s="27">
        <v>20500000</v>
      </c>
      <c r="E14" s="66">
        <f>C14*D14</f>
        <v>20500000</v>
      </c>
      <c r="F14" s="66">
        <f>E14</f>
        <v>20500000</v>
      </c>
    </row>
    <row r="15" spans="1:8" ht="12.5" thickBot="1" x14ac:dyDescent="0.35">
      <c r="A15" s="28" t="s">
        <v>13</v>
      </c>
      <c r="B15" s="34"/>
      <c r="C15" s="34"/>
      <c r="D15" s="35"/>
      <c r="E15" s="68"/>
      <c r="F15" s="68"/>
    </row>
    <row r="16" spans="1:8" ht="36.5" thickBot="1" x14ac:dyDescent="0.35">
      <c r="A16" s="25" t="s">
        <v>213</v>
      </c>
      <c r="B16" s="26" t="s">
        <v>115</v>
      </c>
      <c r="C16" s="26">
        <v>1</v>
      </c>
      <c r="D16" s="27">
        <v>10500000</v>
      </c>
      <c r="E16" s="66">
        <f>C16*D16</f>
        <v>10500000</v>
      </c>
      <c r="F16" s="66">
        <f>E16</f>
        <v>10500000</v>
      </c>
    </row>
    <row r="17" spans="1:8" ht="12.5" thickBot="1" x14ac:dyDescent="0.35">
      <c r="A17" s="28" t="s">
        <v>111</v>
      </c>
      <c r="B17" s="34"/>
      <c r="C17" s="34"/>
      <c r="D17" s="35"/>
      <c r="E17" s="68"/>
      <c r="F17" s="68"/>
    </row>
    <row r="18" spans="1:8" ht="36.5" thickBot="1" x14ac:dyDescent="0.35">
      <c r="A18" s="25" t="s">
        <v>214</v>
      </c>
      <c r="B18" s="26" t="s">
        <v>115</v>
      </c>
      <c r="C18" s="26">
        <v>2</v>
      </c>
      <c r="D18" s="27">
        <v>0</v>
      </c>
      <c r="E18" s="66">
        <f>C18*D18</f>
        <v>0</v>
      </c>
      <c r="F18" s="66">
        <f>E18</f>
        <v>0</v>
      </c>
    </row>
    <row r="19" spans="1:8" ht="12.5" thickBot="1" x14ac:dyDescent="0.35">
      <c r="A19" s="28" t="s">
        <v>112</v>
      </c>
      <c r="B19" s="34"/>
      <c r="C19" s="34"/>
      <c r="D19" s="35"/>
      <c r="E19" s="68"/>
      <c r="F19" s="68"/>
    </row>
    <row r="20" spans="1:8" ht="36.5" thickBot="1" x14ac:dyDescent="0.35">
      <c r="A20" s="25" t="s">
        <v>215</v>
      </c>
      <c r="B20" s="26" t="s">
        <v>121</v>
      </c>
      <c r="C20" s="26">
        <v>1</v>
      </c>
      <c r="D20" s="27">
        <v>0</v>
      </c>
      <c r="E20" s="66">
        <f>C20*D20</f>
        <v>0</v>
      </c>
      <c r="F20" s="66">
        <f>E20</f>
        <v>0</v>
      </c>
    </row>
    <row r="21" spans="1:8" ht="12.5" thickBot="1" x14ac:dyDescent="0.35">
      <c r="A21" s="28" t="s">
        <v>113</v>
      </c>
      <c r="B21" s="34"/>
      <c r="C21" s="34"/>
      <c r="D21" s="35"/>
      <c r="E21" s="68"/>
      <c r="F21" s="68"/>
    </row>
    <row r="22" spans="1:8" ht="12.5" thickBot="1" x14ac:dyDescent="0.35">
      <c r="A22" s="25"/>
      <c r="B22" s="26"/>
      <c r="C22" s="26"/>
      <c r="D22" s="27"/>
      <c r="E22" s="66">
        <f>C22*D22</f>
        <v>0</v>
      </c>
      <c r="F22" s="66">
        <f>E22</f>
        <v>0</v>
      </c>
    </row>
    <row r="23" spans="1:8" ht="12.5" thickBot="1" x14ac:dyDescent="0.35">
      <c r="A23" s="14" t="s">
        <v>14</v>
      </c>
      <c r="B23" s="36"/>
      <c r="C23" s="36"/>
      <c r="D23" s="16"/>
      <c r="E23" s="63"/>
      <c r="F23" s="63"/>
    </row>
    <row r="24" spans="1:8" ht="36.5" thickBot="1" x14ac:dyDescent="0.35">
      <c r="A24" s="17" t="s">
        <v>83</v>
      </c>
      <c r="B24" s="18" t="s">
        <v>101</v>
      </c>
      <c r="C24" s="74">
        <v>0.25</v>
      </c>
      <c r="D24" s="19"/>
      <c r="E24" s="64">
        <f>E26+E28+E30+E32+E34</f>
        <v>134600000</v>
      </c>
      <c r="F24" s="64">
        <f>F26+F28+F30+F32+F34</f>
        <v>134600000</v>
      </c>
      <c r="H24" s="20"/>
    </row>
    <row r="25" spans="1:8" ht="12.5" thickBot="1" x14ac:dyDescent="0.35">
      <c r="A25" s="21" t="s">
        <v>15</v>
      </c>
      <c r="B25" s="22"/>
      <c r="C25" s="23"/>
      <c r="D25" s="24"/>
      <c r="E25" s="65"/>
      <c r="F25" s="65"/>
    </row>
    <row r="26" spans="1:8" ht="36.5" thickBot="1" x14ac:dyDescent="0.35">
      <c r="A26" s="32" t="s">
        <v>125</v>
      </c>
      <c r="B26" s="26" t="s">
        <v>115</v>
      </c>
      <c r="C26" s="38">
        <v>5</v>
      </c>
      <c r="D26" s="27">
        <v>14980000</v>
      </c>
      <c r="E26" s="66">
        <f>C26*D26</f>
        <v>74900000</v>
      </c>
      <c r="F26" s="66">
        <f>E26</f>
        <v>74900000</v>
      </c>
    </row>
    <row r="27" spans="1:8" ht="12.5" thickBot="1" x14ac:dyDescent="0.35">
      <c r="A27" s="21" t="s">
        <v>16</v>
      </c>
      <c r="B27" s="23"/>
      <c r="C27" s="77"/>
      <c r="D27" s="24"/>
      <c r="E27" s="67"/>
      <c r="F27" s="67"/>
    </row>
    <row r="28" spans="1:8" ht="48.5" thickBot="1" x14ac:dyDescent="0.35">
      <c r="A28" s="25" t="s">
        <v>126</v>
      </c>
      <c r="B28" s="26" t="s">
        <v>115</v>
      </c>
      <c r="C28" s="38">
        <v>1</v>
      </c>
      <c r="D28" s="27">
        <v>2700000</v>
      </c>
      <c r="E28" s="66">
        <f>C28*D28</f>
        <v>2700000</v>
      </c>
      <c r="F28" s="66">
        <f>E28</f>
        <v>2700000</v>
      </c>
    </row>
    <row r="29" spans="1:8" ht="12.5" thickBot="1" x14ac:dyDescent="0.35">
      <c r="A29" s="39" t="s">
        <v>17</v>
      </c>
      <c r="B29" s="40"/>
      <c r="C29" s="57"/>
      <c r="D29" s="31"/>
      <c r="E29" s="68"/>
      <c r="F29" s="68"/>
    </row>
    <row r="30" spans="1:8" ht="36.5" thickBot="1" x14ac:dyDescent="0.35">
      <c r="A30" s="41" t="s">
        <v>127</v>
      </c>
      <c r="B30" s="26" t="s">
        <v>128</v>
      </c>
      <c r="C30" s="78">
        <v>1</v>
      </c>
      <c r="D30" s="27">
        <v>30000000</v>
      </c>
      <c r="E30" s="66">
        <f>C30*D30</f>
        <v>30000000</v>
      </c>
      <c r="F30" s="66">
        <f>E30</f>
        <v>30000000</v>
      </c>
    </row>
    <row r="31" spans="1:8" ht="12.5" thickBot="1" x14ac:dyDescent="0.35">
      <c r="A31" s="39" t="s">
        <v>123</v>
      </c>
      <c r="B31" s="40"/>
      <c r="C31" s="57"/>
      <c r="D31" s="31"/>
      <c r="E31" s="68"/>
      <c r="F31" s="68"/>
    </row>
    <row r="32" spans="1:8" ht="48.5" thickBot="1" x14ac:dyDescent="0.35">
      <c r="A32" s="41" t="s">
        <v>129</v>
      </c>
      <c r="B32" s="26" t="s">
        <v>130</v>
      </c>
      <c r="C32" s="78">
        <v>1</v>
      </c>
      <c r="D32" s="27">
        <v>2000000</v>
      </c>
      <c r="E32" s="66">
        <f>C32*D32</f>
        <v>2000000</v>
      </c>
      <c r="F32" s="66">
        <f>E32</f>
        <v>2000000</v>
      </c>
    </row>
    <row r="33" spans="1:8" ht="12.5" thickBot="1" x14ac:dyDescent="0.35">
      <c r="A33" s="39" t="s">
        <v>124</v>
      </c>
      <c r="B33" s="40"/>
      <c r="C33" s="57"/>
      <c r="D33" s="31"/>
      <c r="E33" s="68"/>
      <c r="F33" s="68"/>
    </row>
    <row r="34" spans="1:8" ht="36.5" thickBot="1" x14ac:dyDescent="0.35">
      <c r="A34" s="41" t="s">
        <v>131</v>
      </c>
      <c r="B34" s="26" t="s">
        <v>130</v>
      </c>
      <c r="C34" s="78">
        <v>1</v>
      </c>
      <c r="D34" s="27">
        <v>25000000</v>
      </c>
      <c r="E34" s="66">
        <f>C34*D34</f>
        <v>25000000</v>
      </c>
      <c r="F34" s="66">
        <f>E34</f>
        <v>25000000</v>
      </c>
    </row>
    <row r="35" spans="1:8" ht="12.5" thickBot="1" x14ac:dyDescent="0.35">
      <c r="A35" s="14" t="s">
        <v>18</v>
      </c>
      <c r="B35" s="43"/>
      <c r="C35" s="43"/>
      <c r="D35" s="44"/>
      <c r="E35" s="69"/>
      <c r="F35" s="69"/>
    </row>
    <row r="36" spans="1:8" ht="24.5" thickBot="1" x14ac:dyDescent="0.35">
      <c r="A36" s="45" t="s">
        <v>84</v>
      </c>
      <c r="B36" s="46" t="s">
        <v>102</v>
      </c>
      <c r="C36" s="75">
        <v>0.25</v>
      </c>
      <c r="D36" s="19"/>
      <c r="E36" s="64">
        <f>E38+E40+E42</f>
        <v>0</v>
      </c>
      <c r="F36" s="64">
        <f>F38+F40+F42</f>
        <v>0</v>
      </c>
      <c r="H36" s="20"/>
    </row>
    <row r="37" spans="1:8" ht="12.5" thickBot="1" x14ac:dyDescent="0.35">
      <c r="A37" s="39" t="s">
        <v>24</v>
      </c>
      <c r="B37" s="40"/>
      <c r="C37" s="40"/>
      <c r="D37" s="35"/>
      <c r="E37" s="65"/>
      <c r="F37" s="65"/>
    </row>
    <row r="38" spans="1:8" ht="36.5" thickBot="1" x14ac:dyDescent="0.35">
      <c r="A38" s="25" t="s">
        <v>132</v>
      </c>
      <c r="B38" s="26" t="s">
        <v>115</v>
      </c>
      <c r="C38" s="26">
        <v>9</v>
      </c>
      <c r="D38" s="27">
        <v>0</v>
      </c>
      <c r="E38" s="66">
        <f>C38*D38</f>
        <v>0</v>
      </c>
      <c r="F38" s="66">
        <f>E38</f>
        <v>0</v>
      </c>
    </row>
    <row r="39" spans="1:8" ht="12.5" thickBot="1" x14ac:dyDescent="0.35">
      <c r="A39" s="39" t="s">
        <v>25</v>
      </c>
      <c r="B39" s="40"/>
      <c r="C39" s="40"/>
      <c r="D39" s="35"/>
      <c r="E39" s="67"/>
      <c r="F39" s="67"/>
    </row>
    <row r="40" spans="1:8" ht="48.5" thickBot="1" x14ac:dyDescent="0.35">
      <c r="A40" s="25" t="s">
        <v>133</v>
      </c>
      <c r="B40" s="26" t="s">
        <v>134</v>
      </c>
      <c r="C40" s="26">
        <v>1</v>
      </c>
      <c r="D40" s="27">
        <v>0</v>
      </c>
      <c r="E40" s="66">
        <f>C40*D40</f>
        <v>0</v>
      </c>
      <c r="F40" s="66">
        <f>E40</f>
        <v>0</v>
      </c>
    </row>
    <row r="41" spans="1:8" ht="12.5" thickBot="1" x14ac:dyDescent="0.35">
      <c r="A41" s="39" t="s">
        <v>26</v>
      </c>
      <c r="B41" s="40"/>
      <c r="C41" s="40"/>
      <c r="D41" s="35"/>
      <c r="E41" s="68"/>
      <c r="F41" s="68"/>
    </row>
    <row r="42" spans="1:8" ht="12.5" thickBot="1" x14ac:dyDescent="0.35">
      <c r="A42" s="25"/>
      <c r="B42" s="26"/>
      <c r="C42" s="26"/>
      <c r="D42" s="27"/>
      <c r="E42" s="66">
        <f>C42*D42</f>
        <v>0</v>
      </c>
      <c r="F42" s="66">
        <f>E42</f>
        <v>0</v>
      </c>
    </row>
    <row r="43" spans="1:8" ht="12.5" thickBot="1" x14ac:dyDescent="0.35">
      <c r="A43" s="8" t="s">
        <v>19</v>
      </c>
      <c r="B43" s="9"/>
      <c r="C43" s="9"/>
      <c r="D43" s="47"/>
      <c r="E43" s="70"/>
      <c r="F43" s="70"/>
    </row>
    <row r="44" spans="1:8" ht="48.5" thickBot="1" x14ac:dyDescent="0.35">
      <c r="A44" s="48" t="s">
        <v>78</v>
      </c>
      <c r="B44" s="49"/>
      <c r="C44" s="49"/>
      <c r="D44" s="13"/>
      <c r="E44" s="73">
        <f>E46+E58+E72</f>
        <v>542308884</v>
      </c>
      <c r="F44" s="73">
        <f>F46+F58+F72</f>
        <v>542308884</v>
      </c>
      <c r="G44" s="50"/>
      <c r="H44" s="51"/>
    </row>
    <row r="45" spans="1:8" ht="12.5" thickBot="1" x14ac:dyDescent="0.35">
      <c r="A45" s="14" t="s">
        <v>20</v>
      </c>
      <c r="B45" s="36"/>
      <c r="C45" s="36"/>
      <c r="D45" s="16"/>
      <c r="E45" s="63"/>
      <c r="F45" s="63"/>
    </row>
    <row r="46" spans="1:8" ht="36.5" thickBot="1" x14ac:dyDescent="0.35">
      <c r="A46" s="45" t="s">
        <v>88</v>
      </c>
      <c r="B46" s="45" t="s">
        <v>103</v>
      </c>
      <c r="C46" s="76">
        <v>0.25</v>
      </c>
      <c r="D46" s="45"/>
      <c r="E46" s="64">
        <f>E48+E50+E52+E54+E56</f>
        <v>522608884</v>
      </c>
      <c r="F46" s="64">
        <f>F48+F50+F52+F54+F56</f>
        <v>522608884</v>
      </c>
    </row>
    <row r="47" spans="1:8" ht="12.5" thickBot="1" x14ac:dyDescent="0.35">
      <c r="A47" s="39" t="s">
        <v>27</v>
      </c>
      <c r="B47" s="40"/>
      <c r="C47" s="40"/>
      <c r="D47" s="35"/>
      <c r="E47" s="65"/>
      <c r="F47" s="65"/>
    </row>
    <row r="48" spans="1:8" ht="48.5" thickBot="1" x14ac:dyDescent="0.35">
      <c r="A48" s="25" t="s">
        <v>137</v>
      </c>
      <c r="B48" s="26" t="s">
        <v>115</v>
      </c>
      <c r="C48" s="26">
        <v>15</v>
      </c>
      <c r="D48" s="27">
        <v>13386666.666666666</v>
      </c>
      <c r="E48" s="66">
        <f>C48*D48</f>
        <v>200800000</v>
      </c>
      <c r="F48" s="66">
        <f>E48</f>
        <v>200800000</v>
      </c>
    </row>
    <row r="49" spans="1:8" ht="12.5" thickBot="1" x14ac:dyDescent="0.35">
      <c r="A49" s="39" t="s">
        <v>29</v>
      </c>
      <c r="B49" s="40"/>
      <c r="C49" s="40"/>
      <c r="D49" s="35"/>
      <c r="E49" s="67"/>
      <c r="F49" s="67"/>
    </row>
    <row r="50" spans="1:8" ht="36.5" thickBot="1" x14ac:dyDescent="0.35">
      <c r="A50" s="25" t="s">
        <v>139</v>
      </c>
      <c r="B50" s="26" t="s">
        <v>130</v>
      </c>
      <c r="C50" s="26">
        <v>1</v>
      </c>
      <c r="D50" s="27">
        <v>0</v>
      </c>
      <c r="E50" s="66">
        <f>C50*D50</f>
        <v>0</v>
      </c>
      <c r="F50" s="66">
        <f>E50</f>
        <v>0</v>
      </c>
    </row>
    <row r="51" spans="1:8" ht="12.5" thickBot="1" x14ac:dyDescent="0.35">
      <c r="A51" s="39" t="s">
        <v>30</v>
      </c>
      <c r="B51" s="40"/>
      <c r="C51" s="40"/>
      <c r="D51" s="35"/>
      <c r="E51" s="68"/>
      <c r="F51" s="68"/>
    </row>
    <row r="52" spans="1:8" ht="36.5" thickBot="1" x14ac:dyDescent="0.35">
      <c r="A52" s="25" t="s">
        <v>140</v>
      </c>
      <c r="B52" s="26" t="s">
        <v>141</v>
      </c>
      <c r="C52" s="26">
        <v>1</v>
      </c>
      <c r="D52" s="27">
        <v>201808884</v>
      </c>
      <c r="E52" s="66">
        <f>C52*D52</f>
        <v>201808884</v>
      </c>
      <c r="F52" s="66">
        <f>E52</f>
        <v>201808884</v>
      </c>
    </row>
    <row r="53" spans="1:8" ht="12.5" thickBot="1" x14ac:dyDescent="0.35">
      <c r="A53" s="39" t="s">
        <v>135</v>
      </c>
      <c r="B53" s="40"/>
      <c r="C53" s="40"/>
      <c r="D53" s="35"/>
      <c r="E53" s="68"/>
      <c r="F53" s="68"/>
    </row>
    <row r="54" spans="1:8" ht="48.5" thickBot="1" x14ac:dyDescent="0.35">
      <c r="A54" s="25" t="s">
        <v>142</v>
      </c>
      <c r="B54" s="26" t="s">
        <v>143</v>
      </c>
      <c r="C54" s="26">
        <v>2</v>
      </c>
      <c r="D54" s="27">
        <v>60000000</v>
      </c>
      <c r="E54" s="66">
        <f>C54*D54</f>
        <v>120000000</v>
      </c>
      <c r="F54" s="66">
        <f>E54</f>
        <v>120000000</v>
      </c>
    </row>
    <row r="55" spans="1:8" ht="12.5" thickBot="1" x14ac:dyDescent="0.35">
      <c r="A55" s="39" t="s">
        <v>136</v>
      </c>
      <c r="B55" s="40"/>
      <c r="C55" s="40"/>
      <c r="D55" s="35"/>
      <c r="E55" s="68"/>
      <c r="F55" s="68"/>
    </row>
    <row r="56" spans="1:8" ht="36.5" thickBot="1" x14ac:dyDescent="0.35">
      <c r="A56" s="25" t="s">
        <v>144</v>
      </c>
      <c r="B56" s="26" t="s">
        <v>145</v>
      </c>
      <c r="C56" s="26">
        <v>1</v>
      </c>
      <c r="D56" s="27">
        <v>0</v>
      </c>
      <c r="E56" s="66">
        <f>C56*D56</f>
        <v>0</v>
      </c>
      <c r="F56" s="66">
        <f>E56</f>
        <v>0</v>
      </c>
    </row>
    <row r="57" spans="1:8" ht="12.5" thickBot="1" x14ac:dyDescent="0.35">
      <c r="A57" s="14" t="s">
        <v>31</v>
      </c>
      <c r="B57" s="36"/>
      <c r="C57" s="36"/>
      <c r="D57" s="16"/>
      <c r="E57" s="63"/>
      <c r="F57" s="63"/>
    </row>
    <row r="58" spans="1:8" ht="96.5" thickBot="1" x14ac:dyDescent="0.35">
      <c r="A58" s="45" t="s">
        <v>89</v>
      </c>
      <c r="B58" s="46" t="s">
        <v>104</v>
      </c>
      <c r="C58" s="75">
        <v>0.25</v>
      </c>
      <c r="D58" s="19"/>
      <c r="E58" s="64">
        <f>E60+E62+E64+E66+E68+E70</f>
        <v>19700000</v>
      </c>
      <c r="F58" s="64">
        <f>F60+F62+F64+F66+F68+F70</f>
        <v>19700000</v>
      </c>
      <c r="H58" s="20"/>
    </row>
    <row r="59" spans="1:8" ht="12.5" thickBot="1" x14ac:dyDescent="0.35">
      <c r="A59" s="28" t="s">
        <v>32</v>
      </c>
      <c r="B59" s="40"/>
      <c r="C59" s="40"/>
      <c r="D59" s="31"/>
      <c r="E59" s="65"/>
      <c r="F59" s="65"/>
    </row>
    <row r="60" spans="1:8" ht="36.5" thickBot="1" x14ac:dyDescent="0.35">
      <c r="A60" s="25" t="s">
        <v>146</v>
      </c>
      <c r="B60" s="26" t="s">
        <v>115</v>
      </c>
      <c r="C60" s="38">
        <v>2</v>
      </c>
      <c r="D60" s="27">
        <v>5350000</v>
      </c>
      <c r="E60" s="66">
        <f>C60*D60</f>
        <v>10700000</v>
      </c>
      <c r="F60" s="66">
        <f>E60</f>
        <v>10700000</v>
      </c>
    </row>
    <row r="61" spans="1:8" ht="12.5" thickBot="1" x14ac:dyDescent="0.35">
      <c r="A61" s="28" t="s">
        <v>28</v>
      </c>
      <c r="B61" s="34"/>
      <c r="C61" s="53"/>
      <c r="D61" s="54"/>
      <c r="E61" s="67"/>
      <c r="F61" s="67"/>
    </row>
    <row r="62" spans="1:8" ht="60.5" thickBot="1" x14ac:dyDescent="0.35">
      <c r="A62" s="25" t="s">
        <v>147</v>
      </c>
      <c r="B62" s="26" t="s">
        <v>115</v>
      </c>
      <c r="C62" s="38">
        <v>1</v>
      </c>
      <c r="D62" s="27">
        <v>9000000</v>
      </c>
      <c r="E62" s="66">
        <f>C62*D62</f>
        <v>9000000</v>
      </c>
      <c r="F62" s="66">
        <f>E62</f>
        <v>9000000</v>
      </c>
    </row>
    <row r="63" spans="1:8" ht="12.5" thickBot="1" x14ac:dyDescent="0.35">
      <c r="A63" s="28" t="s">
        <v>30</v>
      </c>
      <c r="B63" s="34"/>
      <c r="C63" s="53"/>
      <c r="D63" s="54"/>
      <c r="E63" s="68"/>
      <c r="F63" s="68"/>
    </row>
    <row r="64" spans="1:8" ht="48.5" thickBot="1" x14ac:dyDescent="0.35">
      <c r="A64" s="25" t="s">
        <v>216</v>
      </c>
      <c r="B64" s="26" t="s">
        <v>217</v>
      </c>
      <c r="C64" s="38">
        <v>1</v>
      </c>
      <c r="D64" s="27">
        <v>0</v>
      </c>
      <c r="E64" s="66">
        <f>C64*D64</f>
        <v>0</v>
      </c>
      <c r="F64" s="66">
        <f>E64</f>
        <v>0</v>
      </c>
    </row>
    <row r="65" spans="1:8" ht="12.5" thickBot="1" x14ac:dyDescent="0.35">
      <c r="A65" s="28" t="s">
        <v>135</v>
      </c>
      <c r="B65" s="34"/>
      <c r="C65" s="53"/>
      <c r="D65" s="54"/>
      <c r="E65" s="68"/>
      <c r="F65" s="68"/>
    </row>
    <row r="66" spans="1:8" ht="36.5" thickBot="1" x14ac:dyDescent="0.35">
      <c r="A66" s="25" t="s">
        <v>218</v>
      </c>
      <c r="B66" s="26" t="s">
        <v>150</v>
      </c>
      <c r="C66" s="38">
        <v>1</v>
      </c>
      <c r="D66" s="27">
        <v>0</v>
      </c>
      <c r="E66" s="66">
        <f>C66*D66</f>
        <v>0</v>
      </c>
      <c r="F66" s="66">
        <f>E66</f>
        <v>0</v>
      </c>
    </row>
    <row r="67" spans="1:8" ht="12.5" thickBot="1" x14ac:dyDescent="0.35">
      <c r="A67" s="28" t="s">
        <v>136</v>
      </c>
      <c r="B67" s="34"/>
      <c r="C67" s="53"/>
      <c r="D67" s="54"/>
      <c r="E67" s="68"/>
      <c r="F67" s="68"/>
    </row>
    <row r="68" spans="1:8" ht="36.5" thickBot="1" x14ac:dyDescent="0.35">
      <c r="A68" s="25" t="s">
        <v>218</v>
      </c>
      <c r="B68" s="26" t="s">
        <v>150</v>
      </c>
      <c r="C68" s="38">
        <v>1</v>
      </c>
      <c r="D68" s="27">
        <v>0</v>
      </c>
      <c r="E68" s="66">
        <f>C68*D68</f>
        <v>0</v>
      </c>
      <c r="F68" s="66">
        <f>E68</f>
        <v>0</v>
      </c>
    </row>
    <row r="69" spans="1:8" ht="12.5" thickBot="1" x14ac:dyDescent="0.35">
      <c r="A69" s="28" t="s">
        <v>156</v>
      </c>
      <c r="B69" s="34"/>
      <c r="C69" s="53"/>
      <c r="D69" s="54"/>
      <c r="E69" s="68"/>
      <c r="F69" s="68"/>
    </row>
    <row r="70" spans="1:8" ht="24.5" thickBot="1" x14ac:dyDescent="0.35">
      <c r="A70" s="25" t="s">
        <v>219</v>
      </c>
      <c r="B70" s="26" t="s">
        <v>130</v>
      </c>
      <c r="C70" s="38">
        <v>1</v>
      </c>
      <c r="D70" s="27">
        <v>0</v>
      </c>
      <c r="E70" s="66">
        <f>C70*D70</f>
        <v>0</v>
      </c>
      <c r="F70" s="66">
        <f>E70</f>
        <v>0</v>
      </c>
    </row>
    <row r="71" spans="1:8" ht="12.5" thickBot="1" x14ac:dyDescent="0.35">
      <c r="A71" s="14" t="s">
        <v>33</v>
      </c>
      <c r="B71" s="52"/>
      <c r="C71" s="55"/>
      <c r="D71" s="56"/>
      <c r="E71" s="71"/>
      <c r="F71" s="71"/>
    </row>
    <row r="72" spans="1:8" ht="12.5" thickBot="1" x14ac:dyDescent="0.35">
      <c r="A72" s="45"/>
      <c r="B72" s="46"/>
      <c r="C72" s="46"/>
      <c r="D72" s="19"/>
      <c r="E72" s="64">
        <f>E74+E76+E78</f>
        <v>0</v>
      </c>
      <c r="F72" s="64">
        <f>F74+F76+F78</f>
        <v>0</v>
      </c>
      <c r="H72" s="20"/>
    </row>
    <row r="73" spans="1:8" ht="12.5" thickBot="1" x14ac:dyDescent="0.35">
      <c r="A73" s="28" t="s">
        <v>35</v>
      </c>
      <c r="B73" s="57"/>
      <c r="C73" s="58"/>
      <c r="D73" s="59"/>
      <c r="E73" s="65"/>
      <c r="F73" s="65"/>
    </row>
    <row r="74" spans="1:8" ht="12.5" thickBot="1" x14ac:dyDescent="0.35">
      <c r="A74" s="32"/>
      <c r="B74" s="26"/>
      <c r="C74" s="38"/>
      <c r="D74" s="27"/>
      <c r="E74" s="66">
        <f>C74*D74</f>
        <v>0</v>
      </c>
      <c r="F74" s="66">
        <f>E74</f>
        <v>0</v>
      </c>
    </row>
    <row r="75" spans="1:8" ht="12.5" thickBot="1" x14ac:dyDescent="0.35">
      <c r="A75" s="28" t="s">
        <v>21</v>
      </c>
      <c r="B75" s="57"/>
      <c r="C75" s="58"/>
      <c r="D75" s="59"/>
      <c r="E75" s="67"/>
      <c r="F75" s="67"/>
    </row>
    <row r="76" spans="1:8" ht="12.5" thickBot="1" x14ac:dyDescent="0.35">
      <c r="A76" s="32"/>
      <c r="B76" s="26"/>
      <c r="C76" s="38"/>
      <c r="D76" s="27"/>
      <c r="E76" s="66">
        <f>C76*D76</f>
        <v>0</v>
      </c>
      <c r="F76" s="66">
        <f>E76</f>
        <v>0</v>
      </c>
    </row>
    <row r="77" spans="1:8" ht="12.5" thickBot="1" x14ac:dyDescent="0.35">
      <c r="A77" s="28" t="s">
        <v>22</v>
      </c>
      <c r="B77" s="60"/>
      <c r="C77" s="61"/>
      <c r="D77" s="59"/>
      <c r="E77" s="68"/>
      <c r="F77" s="68"/>
    </row>
    <row r="78" spans="1:8" ht="12.5" thickBot="1" x14ac:dyDescent="0.35">
      <c r="A78" s="32"/>
      <c r="B78" s="26"/>
      <c r="C78" s="38"/>
      <c r="D78" s="27"/>
      <c r="E78" s="66">
        <f>C78*D78</f>
        <v>0</v>
      </c>
      <c r="F78" s="66">
        <f>E78</f>
        <v>0</v>
      </c>
    </row>
    <row r="79" spans="1:8" ht="12.5" thickBot="1" x14ac:dyDescent="0.35">
      <c r="A79" s="8" t="s">
        <v>36</v>
      </c>
      <c r="B79" s="9"/>
      <c r="C79" s="9"/>
      <c r="D79" s="47"/>
      <c r="E79" s="70"/>
      <c r="F79" s="70"/>
    </row>
    <row r="80" spans="1:8" ht="48.5" thickBot="1" x14ac:dyDescent="0.35">
      <c r="A80" s="48" t="s">
        <v>79</v>
      </c>
      <c r="B80" s="49"/>
      <c r="C80" s="49"/>
      <c r="D80" s="13"/>
      <c r="E80" s="73">
        <f>E82+E96+E112+E122</f>
        <v>298100000</v>
      </c>
      <c r="F80" s="73">
        <f>F82+F96+F112+F122</f>
        <v>298100000</v>
      </c>
      <c r="G80" s="50"/>
      <c r="H80" s="51"/>
    </row>
    <row r="81" spans="1:8" ht="12.5" thickBot="1" x14ac:dyDescent="0.35">
      <c r="A81" s="14" t="s">
        <v>37</v>
      </c>
      <c r="B81" s="36"/>
      <c r="C81" s="36"/>
      <c r="D81" s="16"/>
      <c r="E81" s="63"/>
      <c r="F81" s="63"/>
    </row>
    <row r="82" spans="1:8" ht="36.5" thickBot="1" x14ac:dyDescent="0.35">
      <c r="A82" s="45" t="s">
        <v>90</v>
      </c>
      <c r="B82" s="45" t="s">
        <v>105</v>
      </c>
      <c r="C82" s="76">
        <v>0.25</v>
      </c>
      <c r="D82" s="45"/>
      <c r="E82" s="64">
        <f>E84+E86+E88+E90+E92+E94</f>
        <v>161600000</v>
      </c>
      <c r="F82" s="64">
        <f>F84+F86+F88+F90+F92+F94</f>
        <v>161600000</v>
      </c>
    </row>
    <row r="83" spans="1:8" ht="12.5" thickBot="1" x14ac:dyDescent="0.35">
      <c r="A83" s="39" t="s">
        <v>46</v>
      </c>
      <c r="B83" s="40"/>
      <c r="C83" s="40"/>
      <c r="D83" s="35"/>
      <c r="E83" s="65"/>
      <c r="F83" s="65"/>
    </row>
    <row r="84" spans="1:8" ht="60.5" thickBot="1" x14ac:dyDescent="0.35">
      <c r="A84" s="25" t="s">
        <v>220</v>
      </c>
      <c r="B84" s="26" t="s">
        <v>158</v>
      </c>
      <c r="C84" s="26">
        <v>10</v>
      </c>
      <c r="D84" s="27">
        <v>9700000</v>
      </c>
      <c r="E84" s="66">
        <f>C84*D84</f>
        <v>97000000</v>
      </c>
      <c r="F84" s="66">
        <f>E84</f>
        <v>97000000</v>
      </c>
    </row>
    <row r="85" spans="1:8" ht="12.5" thickBot="1" x14ac:dyDescent="0.35">
      <c r="A85" s="39" t="s">
        <v>47</v>
      </c>
      <c r="B85" s="40"/>
      <c r="C85" s="40"/>
      <c r="D85" s="35"/>
      <c r="E85" s="67"/>
      <c r="F85" s="67"/>
    </row>
    <row r="86" spans="1:8" ht="60.5" thickBot="1" x14ac:dyDescent="0.35">
      <c r="A86" s="25" t="s">
        <v>221</v>
      </c>
      <c r="B86" s="26" t="s">
        <v>158</v>
      </c>
      <c r="C86" s="26">
        <v>5</v>
      </c>
      <c r="D86" s="27">
        <v>12520000</v>
      </c>
      <c r="E86" s="66">
        <f>C86*D86</f>
        <v>62600000</v>
      </c>
      <c r="F86" s="66">
        <f>E86</f>
        <v>62600000</v>
      </c>
    </row>
    <row r="87" spans="1:8" ht="12.5" thickBot="1" x14ac:dyDescent="0.35">
      <c r="A87" s="39" t="s">
        <v>45</v>
      </c>
      <c r="B87" s="40"/>
      <c r="C87" s="40"/>
      <c r="D87" s="35"/>
      <c r="E87" s="68"/>
      <c r="F87" s="68"/>
    </row>
    <row r="88" spans="1:8" ht="48.5" thickBot="1" x14ac:dyDescent="0.35">
      <c r="A88" s="25" t="s">
        <v>222</v>
      </c>
      <c r="B88" s="26" t="s">
        <v>163</v>
      </c>
      <c r="C88" s="26">
        <v>1</v>
      </c>
      <c r="D88" s="27">
        <v>0</v>
      </c>
      <c r="E88" s="66">
        <f>C88*D88</f>
        <v>0</v>
      </c>
      <c r="F88" s="66">
        <f>E88</f>
        <v>0</v>
      </c>
    </row>
    <row r="89" spans="1:8" ht="12.5" thickBot="1" x14ac:dyDescent="0.35">
      <c r="A89" s="39" t="s">
        <v>153</v>
      </c>
      <c r="B89" s="40"/>
      <c r="C89" s="40"/>
      <c r="D89" s="35"/>
      <c r="E89" s="68"/>
      <c r="F89" s="68"/>
    </row>
    <row r="90" spans="1:8" ht="48.5" thickBot="1" x14ac:dyDescent="0.35">
      <c r="A90" s="25" t="s">
        <v>223</v>
      </c>
      <c r="B90" s="26" t="s">
        <v>164</v>
      </c>
      <c r="C90" s="26">
        <v>40</v>
      </c>
      <c r="D90" s="27">
        <v>50000</v>
      </c>
      <c r="E90" s="66">
        <f>C90*D90</f>
        <v>2000000</v>
      </c>
      <c r="F90" s="66">
        <f>E90</f>
        <v>2000000</v>
      </c>
    </row>
    <row r="91" spans="1:8" ht="12.5" thickBot="1" x14ac:dyDescent="0.35">
      <c r="A91" s="39" t="s">
        <v>154</v>
      </c>
      <c r="B91" s="40"/>
      <c r="C91" s="40"/>
      <c r="D91" s="35"/>
      <c r="E91" s="68"/>
      <c r="F91" s="68"/>
    </row>
    <row r="92" spans="1:8" ht="12.5" thickBot="1" x14ac:dyDescent="0.35">
      <c r="A92" s="25"/>
      <c r="B92" s="26"/>
      <c r="C92" s="26"/>
      <c r="D92" s="27"/>
      <c r="E92" s="66">
        <f>C92*D92</f>
        <v>0</v>
      </c>
      <c r="F92" s="66">
        <f>E92</f>
        <v>0</v>
      </c>
    </row>
    <row r="93" spans="1:8" ht="12.5" thickBot="1" x14ac:dyDescent="0.35">
      <c r="A93" s="39" t="s">
        <v>155</v>
      </c>
      <c r="B93" s="40"/>
      <c r="C93" s="40"/>
      <c r="D93" s="35"/>
      <c r="E93" s="68"/>
      <c r="F93" s="68"/>
    </row>
    <row r="94" spans="1:8" ht="12.5" thickBot="1" x14ac:dyDescent="0.35">
      <c r="A94" s="25"/>
      <c r="B94" s="26"/>
      <c r="C94" s="26"/>
      <c r="D94" s="27"/>
      <c r="E94" s="66">
        <f>C94*D94</f>
        <v>0</v>
      </c>
      <c r="F94" s="66">
        <f>E94</f>
        <v>0</v>
      </c>
    </row>
    <row r="95" spans="1:8" ht="12.5" thickBot="1" x14ac:dyDescent="0.35">
      <c r="A95" s="14" t="s">
        <v>38</v>
      </c>
      <c r="B95" s="36"/>
      <c r="C95" s="36"/>
      <c r="D95" s="16"/>
      <c r="E95" s="63"/>
      <c r="F95" s="63"/>
    </row>
    <row r="96" spans="1:8" ht="60.5" thickBot="1" x14ac:dyDescent="0.35">
      <c r="A96" s="45" t="s">
        <v>91</v>
      </c>
      <c r="B96" s="46" t="s">
        <v>106</v>
      </c>
      <c r="C96" s="75">
        <v>0.25</v>
      </c>
      <c r="D96" s="19"/>
      <c r="E96" s="64">
        <f>E98+E100+E102+E104+E106+E108+E110</f>
        <v>74200000</v>
      </c>
      <c r="F96" s="64">
        <f>F98+F100+F102+F104+F106+F108+F110</f>
        <v>74200000</v>
      </c>
      <c r="H96" s="20"/>
    </row>
    <row r="97" spans="1:8" ht="12.5" thickBot="1" x14ac:dyDescent="0.35">
      <c r="A97" s="28" t="s">
        <v>43</v>
      </c>
      <c r="B97" s="40"/>
      <c r="C97" s="40"/>
      <c r="D97" s="31"/>
      <c r="E97" s="65"/>
      <c r="F97" s="65"/>
    </row>
    <row r="98" spans="1:8" ht="72.5" thickBot="1" x14ac:dyDescent="0.35">
      <c r="A98" s="25" t="s">
        <v>224</v>
      </c>
      <c r="B98" s="26" t="s">
        <v>158</v>
      </c>
      <c r="C98" s="38">
        <v>9</v>
      </c>
      <c r="D98" s="27">
        <v>6800000</v>
      </c>
      <c r="E98" s="66">
        <f>C98*D98</f>
        <v>61200000</v>
      </c>
      <c r="F98" s="66">
        <f>E98</f>
        <v>61200000</v>
      </c>
    </row>
    <row r="99" spans="1:8" ht="12.5" thickBot="1" x14ac:dyDescent="0.35">
      <c r="A99" s="28" t="s">
        <v>44</v>
      </c>
      <c r="B99" s="34"/>
      <c r="C99" s="53"/>
      <c r="D99" s="54"/>
      <c r="E99" s="67"/>
      <c r="F99" s="67"/>
    </row>
    <row r="100" spans="1:8" ht="84.5" thickBot="1" x14ac:dyDescent="0.35">
      <c r="A100" s="25" t="s">
        <v>225</v>
      </c>
      <c r="B100" s="26" t="s">
        <v>158</v>
      </c>
      <c r="C100" s="38">
        <v>1</v>
      </c>
      <c r="D100" s="27">
        <v>11000000</v>
      </c>
      <c r="E100" s="66">
        <f>C100*D100</f>
        <v>11000000</v>
      </c>
      <c r="F100" s="66">
        <f>E100</f>
        <v>11000000</v>
      </c>
    </row>
    <row r="101" spans="1:8" ht="12.5" thickBot="1" x14ac:dyDescent="0.35">
      <c r="A101" s="28" t="s">
        <v>45</v>
      </c>
      <c r="B101" s="34"/>
      <c r="C101" s="53"/>
      <c r="D101" s="54"/>
      <c r="E101" s="68"/>
      <c r="F101" s="68"/>
    </row>
    <row r="102" spans="1:8" ht="48.5" thickBot="1" x14ac:dyDescent="0.35">
      <c r="A102" s="25" t="s">
        <v>199</v>
      </c>
      <c r="B102" s="26" t="s">
        <v>158</v>
      </c>
      <c r="C102" s="38">
        <v>1</v>
      </c>
      <c r="D102" s="27">
        <v>0</v>
      </c>
      <c r="E102" s="66">
        <f>C102*D102</f>
        <v>0</v>
      </c>
      <c r="F102" s="66">
        <f>E102</f>
        <v>0</v>
      </c>
    </row>
    <row r="103" spans="1:8" ht="12.5" thickBot="1" x14ac:dyDescent="0.35">
      <c r="A103" s="28" t="s">
        <v>153</v>
      </c>
      <c r="B103" s="34"/>
      <c r="C103" s="53"/>
      <c r="D103" s="54"/>
      <c r="E103" s="68"/>
      <c r="F103" s="68"/>
    </row>
    <row r="104" spans="1:8" ht="60.5" thickBot="1" x14ac:dyDescent="0.35">
      <c r="A104" s="25" t="s">
        <v>200</v>
      </c>
      <c r="B104" s="26" t="s">
        <v>158</v>
      </c>
      <c r="C104" s="38">
        <v>1</v>
      </c>
      <c r="D104" s="27">
        <v>0</v>
      </c>
      <c r="E104" s="66">
        <f>C104*D104</f>
        <v>0</v>
      </c>
      <c r="F104" s="66">
        <f>E104</f>
        <v>0</v>
      </c>
    </row>
    <row r="105" spans="1:8" ht="12.5" thickBot="1" x14ac:dyDescent="0.35">
      <c r="A105" s="28" t="s">
        <v>154</v>
      </c>
      <c r="B105" s="34"/>
      <c r="C105" s="53"/>
      <c r="D105" s="54"/>
      <c r="E105" s="68"/>
      <c r="F105" s="68"/>
    </row>
    <row r="106" spans="1:8" ht="72.5" thickBot="1" x14ac:dyDescent="0.35">
      <c r="A106" s="25" t="s">
        <v>226</v>
      </c>
      <c r="B106" s="26" t="s">
        <v>164</v>
      </c>
      <c r="C106" s="38">
        <v>40</v>
      </c>
      <c r="D106" s="27">
        <v>50000</v>
      </c>
      <c r="E106" s="66">
        <f>C106*D106</f>
        <v>2000000</v>
      </c>
      <c r="F106" s="66">
        <f>E106</f>
        <v>2000000</v>
      </c>
    </row>
    <row r="107" spans="1:8" ht="12.5" thickBot="1" x14ac:dyDescent="0.35">
      <c r="A107" s="28" t="s">
        <v>155</v>
      </c>
      <c r="B107" s="34"/>
      <c r="C107" s="53"/>
      <c r="D107" s="54"/>
      <c r="E107" s="68"/>
      <c r="F107" s="68"/>
    </row>
    <row r="108" spans="1:8" ht="84.5" thickBot="1" x14ac:dyDescent="0.35">
      <c r="A108" s="25" t="s">
        <v>227</v>
      </c>
      <c r="B108" s="26" t="s">
        <v>163</v>
      </c>
      <c r="C108" s="38">
        <v>1</v>
      </c>
      <c r="D108" s="27">
        <v>0</v>
      </c>
      <c r="E108" s="66">
        <f>C108*D108</f>
        <v>0</v>
      </c>
      <c r="F108" s="66">
        <f>E108</f>
        <v>0</v>
      </c>
    </row>
    <row r="109" spans="1:8" ht="12.5" thickBot="1" x14ac:dyDescent="0.35">
      <c r="A109" s="28" t="s">
        <v>166</v>
      </c>
      <c r="B109" s="34"/>
      <c r="C109" s="53"/>
      <c r="D109" s="54"/>
      <c r="E109" s="68"/>
      <c r="F109" s="68"/>
    </row>
    <row r="110" spans="1:8" ht="12.5" thickBot="1" x14ac:dyDescent="0.35">
      <c r="A110" s="25"/>
      <c r="B110" s="26"/>
      <c r="C110" s="38"/>
      <c r="D110" s="27"/>
      <c r="E110" s="66">
        <f>C110*D110</f>
        <v>0</v>
      </c>
      <c r="F110" s="66">
        <f>E110</f>
        <v>0</v>
      </c>
    </row>
    <row r="111" spans="1:8" ht="12.5" thickBot="1" x14ac:dyDescent="0.35">
      <c r="A111" s="14" t="s">
        <v>39</v>
      </c>
      <c r="B111" s="52"/>
      <c r="C111" s="55"/>
      <c r="D111" s="56"/>
      <c r="E111" s="71"/>
      <c r="F111" s="71"/>
    </row>
    <row r="112" spans="1:8" ht="60.5" thickBot="1" x14ac:dyDescent="0.35">
      <c r="A112" s="45" t="s">
        <v>98</v>
      </c>
      <c r="B112" s="46" t="s">
        <v>105</v>
      </c>
      <c r="C112" s="75">
        <v>0.25</v>
      </c>
      <c r="D112" s="19"/>
      <c r="E112" s="64">
        <f>E114+E116+E118+E120</f>
        <v>38800000</v>
      </c>
      <c r="F112" s="64">
        <f>F114+F116+F118+F120</f>
        <v>38800000</v>
      </c>
      <c r="H112" s="20"/>
    </row>
    <row r="113" spans="1:6" ht="12.5" thickBot="1" x14ac:dyDescent="0.35">
      <c r="A113" s="28" t="s">
        <v>40</v>
      </c>
      <c r="B113" s="57"/>
      <c r="C113" s="58"/>
      <c r="D113" s="59"/>
      <c r="E113" s="65"/>
      <c r="F113" s="65"/>
    </row>
    <row r="114" spans="1:6" ht="84.5" thickBot="1" x14ac:dyDescent="0.35">
      <c r="A114" s="32" t="s">
        <v>188</v>
      </c>
      <c r="B114" s="26" t="s">
        <v>158</v>
      </c>
      <c r="C114" s="38">
        <v>3</v>
      </c>
      <c r="D114" s="27">
        <v>8600000</v>
      </c>
      <c r="E114" s="66">
        <f>C114*D114</f>
        <v>25800000</v>
      </c>
      <c r="F114" s="66">
        <f>E114</f>
        <v>25800000</v>
      </c>
    </row>
    <row r="115" spans="1:6" ht="12.5" thickBot="1" x14ac:dyDescent="0.35">
      <c r="A115" s="28" t="s">
        <v>41</v>
      </c>
      <c r="B115" s="57"/>
      <c r="C115" s="58"/>
      <c r="D115" s="59"/>
      <c r="E115" s="67"/>
      <c r="F115" s="67"/>
    </row>
    <row r="116" spans="1:6" ht="84.5" thickBot="1" x14ac:dyDescent="0.35">
      <c r="A116" s="32" t="s">
        <v>189</v>
      </c>
      <c r="B116" s="26" t="s">
        <v>158</v>
      </c>
      <c r="C116" s="38">
        <v>1</v>
      </c>
      <c r="D116" s="27">
        <v>11000000</v>
      </c>
      <c r="E116" s="66">
        <f>C116*D116</f>
        <v>11000000</v>
      </c>
      <c r="F116" s="66">
        <f>E116</f>
        <v>11000000</v>
      </c>
    </row>
    <row r="117" spans="1:6" ht="12.5" thickBot="1" x14ac:dyDescent="0.35">
      <c r="A117" s="28" t="s">
        <v>42</v>
      </c>
      <c r="B117" s="60"/>
      <c r="C117" s="61"/>
      <c r="D117" s="59"/>
      <c r="E117" s="68"/>
      <c r="F117" s="68"/>
    </row>
    <row r="118" spans="1:6" ht="72.5" thickBot="1" x14ac:dyDescent="0.35">
      <c r="A118" s="32" t="s">
        <v>190</v>
      </c>
      <c r="B118" s="26" t="s">
        <v>163</v>
      </c>
      <c r="C118" s="38">
        <v>1</v>
      </c>
      <c r="D118" s="27">
        <v>0</v>
      </c>
      <c r="E118" s="66">
        <f>C118*D118</f>
        <v>0</v>
      </c>
      <c r="F118" s="66">
        <f>E118</f>
        <v>0</v>
      </c>
    </row>
    <row r="119" spans="1:6" ht="12.5" thickBot="1" x14ac:dyDescent="0.35">
      <c r="A119" s="28" t="s">
        <v>187</v>
      </c>
      <c r="B119" s="60"/>
      <c r="C119" s="61"/>
      <c r="D119" s="59"/>
      <c r="E119" s="68"/>
      <c r="F119" s="68"/>
    </row>
    <row r="120" spans="1:6" ht="72.5" thickBot="1" x14ac:dyDescent="0.35">
      <c r="A120" s="32" t="s">
        <v>191</v>
      </c>
      <c r="B120" s="26" t="s">
        <v>192</v>
      </c>
      <c r="C120" s="38">
        <v>40</v>
      </c>
      <c r="D120" s="27">
        <v>50000</v>
      </c>
      <c r="E120" s="66">
        <f>C120*D120</f>
        <v>2000000</v>
      </c>
      <c r="F120" s="66">
        <f>E120</f>
        <v>2000000</v>
      </c>
    </row>
    <row r="121" spans="1:6" ht="12.5" thickBot="1" x14ac:dyDescent="0.35">
      <c r="A121" s="14" t="s">
        <v>94</v>
      </c>
      <c r="B121" s="52"/>
      <c r="C121" s="55"/>
      <c r="D121" s="56"/>
      <c r="E121" s="71"/>
      <c r="F121" s="71"/>
    </row>
    <row r="122" spans="1:6" ht="60.5" thickBot="1" x14ac:dyDescent="0.35">
      <c r="A122" s="45" t="s">
        <v>99</v>
      </c>
      <c r="B122" s="46" t="s">
        <v>106</v>
      </c>
      <c r="C122" s="75">
        <v>0.25</v>
      </c>
      <c r="D122" s="19"/>
      <c r="E122" s="64">
        <f>E124+E126+E128+E130+E132+E134+E136</f>
        <v>23500000</v>
      </c>
      <c r="F122" s="64">
        <f>F124+F126+F128+F130+F132+F134+F136</f>
        <v>23500000</v>
      </c>
    </row>
    <row r="123" spans="1:6" ht="12.5" thickBot="1" x14ac:dyDescent="0.35">
      <c r="A123" s="28" t="s">
        <v>95</v>
      </c>
      <c r="B123" s="57"/>
      <c r="C123" s="58"/>
      <c r="D123" s="59"/>
      <c r="E123" s="65"/>
      <c r="F123" s="65"/>
    </row>
    <row r="124" spans="1:6" ht="84.5" thickBot="1" x14ac:dyDescent="0.35">
      <c r="A124" s="32" t="s">
        <v>197</v>
      </c>
      <c r="B124" s="26" t="s">
        <v>158</v>
      </c>
      <c r="C124" s="38">
        <v>4</v>
      </c>
      <c r="D124" s="27">
        <v>4125000</v>
      </c>
      <c r="E124" s="66">
        <f>C124*D124</f>
        <v>16500000</v>
      </c>
      <c r="F124" s="66">
        <f>E124</f>
        <v>16500000</v>
      </c>
    </row>
    <row r="125" spans="1:6" ht="12.5" thickBot="1" x14ac:dyDescent="0.35">
      <c r="A125" s="28" t="s">
        <v>96</v>
      </c>
      <c r="B125" s="57"/>
      <c r="C125" s="58"/>
      <c r="D125" s="59"/>
      <c r="E125" s="67"/>
      <c r="F125" s="67"/>
    </row>
    <row r="126" spans="1:6" ht="96.5" thickBot="1" x14ac:dyDescent="0.35">
      <c r="A126" s="32" t="s">
        <v>198</v>
      </c>
      <c r="B126" s="26" t="s">
        <v>158</v>
      </c>
      <c r="C126" s="38">
        <v>1</v>
      </c>
      <c r="D126" s="27">
        <v>5000000</v>
      </c>
      <c r="E126" s="66">
        <f>C126*D126</f>
        <v>5000000</v>
      </c>
      <c r="F126" s="66">
        <f>E126</f>
        <v>5000000</v>
      </c>
    </row>
    <row r="127" spans="1:6" ht="12.5" thickBot="1" x14ac:dyDescent="0.35">
      <c r="A127" s="28" t="s">
        <v>97</v>
      </c>
      <c r="B127" s="60"/>
      <c r="C127" s="61"/>
      <c r="D127" s="59"/>
      <c r="E127" s="68"/>
      <c r="F127" s="68"/>
    </row>
    <row r="128" spans="1:6" ht="48.5" thickBot="1" x14ac:dyDescent="0.35">
      <c r="A128" s="32" t="s">
        <v>199</v>
      </c>
      <c r="B128" s="26" t="s">
        <v>158</v>
      </c>
      <c r="C128" s="38">
        <v>1</v>
      </c>
      <c r="D128" s="27">
        <v>0</v>
      </c>
      <c r="E128" s="66">
        <f>C128*D128</f>
        <v>0</v>
      </c>
      <c r="F128" s="66">
        <f>E128</f>
        <v>0</v>
      </c>
    </row>
    <row r="129" spans="1:8" ht="12.5" thickBot="1" x14ac:dyDescent="0.35">
      <c r="A129" s="28" t="s">
        <v>193</v>
      </c>
      <c r="B129" s="60"/>
      <c r="C129" s="61"/>
      <c r="D129" s="59"/>
      <c r="E129" s="68"/>
      <c r="F129" s="68"/>
    </row>
    <row r="130" spans="1:8" ht="60.5" thickBot="1" x14ac:dyDescent="0.35">
      <c r="A130" s="32" t="s">
        <v>200</v>
      </c>
      <c r="B130" s="26" t="s">
        <v>158</v>
      </c>
      <c r="C130" s="38">
        <v>1</v>
      </c>
      <c r="D130" s="27">
        <v>0</v>
      </c>
      <c r="E130" s="66">
        <f>C130*D130</f>
        <v>0</v>
      </c>
      <c r="F130" s="66">
        <f>E130</f>
        <v>0</v>
      </c>
    </row>
    <row r="131" spans="1:8" ht="12.5" thickBot="1" x14ac:dyDescent="0.35">
      <c r="A131" s="28" t="s">
        <v>194</v>
      </c>
      <c r="B131" s="60"/>
      <c r="C131" s="61"/>
      <c r="D131" s="59"/>
      <c r="E131" s="68"/>
      <c r="F131" s="68"/>
    </row>
    <row r="132" spans="1:8" ht="84.5" thickBot="1" x14ac:dyDescent="0.35">
      <c r="A132" s="32" t="s">
        <v>201</v>
      </c>
      <c r="B132" s="26" t="s">
        <v>163</v>
      </c>
      <c r="C132" s="38">
        <v>1</v>
      </c>
      <c r="D132" s="27">
        <v>0</v>
      </c>
      <c r="E132" s="66">
        <f>C132*D132</f>
        <v>0</v>
      </c>
      <c r="F132" s="66">
        <f>E132</f>
        <v>0</v>
      </c>
    </row>
    <row r="133" spans="1:8" ht="12.5" thickBot="1" x14ac:dyDescent="0.35">
      <c r="A133" s="28" t="s">
        <v>195</v>
      </c>
      <c r="B133" s="60"/>
      <c r="C133" s="61"/>
      <c r="D133" s="59"/>
      <c r="E133" s="68"/>
      <c r="F133" s="68"/>
    </row>
    <row r="134" spans="1:8" ht="72.5" thickBot="1" x14ac:dyDescent="0.35">
      <c r="A134" s="32" t="s">
        <v>202</v>
      </c>
      <c r="B134" s="26" t="s">
        <v>163</v>
      </c>
      <c r="C134" s="38">
        <v>1</v>
      </c>
      <c r="D134" s="27">
        <v>0</v>
      </c>
      <c r="E134" s="66">
        <f>C134*D134</f>
        <v>0</v>
      </c>
      <c r="F134" s="66">
        <f>E134</f>
        <v>0</v>
      </c>
    </row>
    <row r="135" spans="1:8" ht="12.5" thickBot="1" x14ac:dyDescent="0.35">
      <c r="A135" s="28" t="s">
        <v>196</v>
      </c>
      <c r="B135" s="60"/>
      <c r="C135" s="61"/>
      <c r="D135" s="59"/>
      <c r="E135" s="68"/>
      <c r="F135" s="68"/>
    </row>
    <row r="136" spans="1:8" ht="84.5" thickBot="1" x14ac:dyDescent="0.35">
      <c r="A136" s="32" t="s">
        <v>203</v>
      </c>
      <c r="B136" s="26" t="s">
        <v>164</v>
      </c>
      <c r="C136" s="38">
        <v>40</v>
      </c>
      <c r="D136" s="27">
        <v>50000</v>
      </c>
      <c r="E136" s="66">
        <f>C136*D136</f>
        <v>2000000</v>
      </c>
      <c r="F136" s="66">
        <f>E136</f>
        <v>2000000</v>
      </c>
    </row>
    <row r="137" spans="1:8" ht="12.5" thickBot="1" x14ac:dyDescent="0.35">
      <c r="A137" s="8" t="s">
        <v>48</v>
      </c>
      <c r="B137" s="9"/>
      <c r="C137" s="9"/>
      <c r="D137" s="47"/>
      <c r="E137" s="70"/>
      <c r="F137" s="70"/>
    </row>
    <row r="138" spans="1:8" ht="36.5" thickBot="1" x14ac:dyDescent="0.35">
      <c r="A138" s="48" t="s">
        <v>80</v>
      </c>
      <c r="B138" s="49"/>
      <c r="C138" s="49"/>
      <c r="D138" s="13"/>
      <c r="E138" s="73">
        <f>E140+E158+E166</f>
        <v>538008884</v>
      </c>
      <c r="F138" s="73">
        <f>F140+F158+F166</f>
        <v>538008884</v>
      </c>
      <c r="G138" s="50"/>
      <c r="H138" s="51"/>
    </row>
    <row r="139" spans="1:8" ht="12.5" thickBot="1" x14ac:dyDescent="0.35">
      <c r="A139" s="14" t="s">
        <v>49</v>
      </c>
      <c r="B139" s="36"/>
      <c r="C139" s="36"/>
      <c r="D139" s="16"/>
      <c r="E139" s="63"/>
      <c r="F139" s="63"/>
    </row>
    <row r="140" spans="1:8" ht="36.5" thickBot="1" x14ac:dyDescent="0.35">
      <c r="A140" s="45" t="s">
        <v>92</v>
      </c>
      <c r="B140" s="45" t="s">
        <v>107</v>
      </c>
      <c r="C140" s="76">
        <v>0.25</v>
      </c>
      <c r="D140" s="45"/>
      <c r="E140" s="64">
        <f>E142+E144+E146+E148+E150+E152+E154+E156</f>
        <v>522608884</v>
      </c>
      <c r="F140" s="64">
        <f>F142+F144+F146+F148+F150+F152+F154+F156</f>
        <v>522608884</v>
      </c>
    </row>
    <row r="141" spans="1:8" ht="12.5" thickBot="1" x14ac:dyDescent="0.35">
      <c r="A141" s="39" t="s">
        <v>50</v>
      </c>
      <c r="B141" s="40"/>
      <c r="C141" s="40"/>
      <c r="D141" s="35"/>
      <c r="E141" s="65"/>
      <c r="F141" s="65"/>
    </row>
    <row r="142" spans="1:8" ht="48.5" thickBot="1" x14ac:dyDescent="0.35">
      <c r="A142" s="25" t="s">
        <v>179</v>
      </c>
      <c r="B142" s="26" t="s">
        <v>158</v>
      </c>
      <c r="C142" s="26">
        <v>1</v>
      </c>
      <c r="D142" s="27">
        <v>454608884</v>
      </c>
      <c r="E142" s="66">
        <f>C142*D142</f>
        <v>454608884</v>
      </c>
      <c r="F142" s="66">
        <f>E142</f>
        <v>454608884</v>
      </c>
    </row>
    <row r="143" spans="1:8" ht="12.5" thickBot="1" x14ac:dyDescent="0.35">
      <c r="A143" s="39" t="s">
        <v>51</v>
      </c>
      <c r="B143" s="40"/>
      <c r="C143" s="40"/>
      <c r="D143" s="35"/>
      <c r="E143" s="67"/>
      <c r="F143" s="67"/>
    </row>
    <row r="144" spans="1:8" ht="60.5" thickBot="1" x14ac:dyDescent="0.35">
      <c r="A144" s="25" t="s">
        <v>180</v>
      </c>
      <c r="B144" s="26" t="s">
        <v>158</v>
      </c>
      <c r="C144" s="26">
        <v>1</v>
      </c>
      <c r="D144" s="27">
        <v>68000000</v>
      </c>
      <c r="E144" s="66">
        <f>C144*D144</f>
        <v>68000000</v>
      </c>
      <c r="F144" s="66">
        <f>E144</f>
        <v>68000000</v>
      </c>
    </row>
    <row r="145" spans="1:8" ht="12.5" thickBot="1" x14ac:dyDescent="0.35">
      <c r="A145" s="39" t="s">
        <v>52</v>
      </c>
      <c r="B145" s="40"/>
      <c r="C145" s="40"/>
      <c r="D145" s="35"/>
      <c r="E145" s="68"/>
      <c r="F145" s="68"/>
    </row>
    <row r="146" spans="1:8" ht="48.5" thickBot="1" x14ac:dyDescent="0.35">
      <c r="A146" s="25" t="s">
        <v>181</v>
      </c>
      <c r="B146" s="26" t="s">
        <v>158</v>
      </c>
      <c r="C146" s="26">
        <v>1</v>
      </c>
      <c r="D146" s="27">
        <v>0</v>
      </c>
      <c r="E146" s="66">
        <f>C146*D146</f>
        <v>0</v>
      </c>
      <c r="F146" s="66">
        <f>E146</f>
        <v>0</v>
      </c>
    </row>
    <row r="147" spans="1:8" ht="12.5" thickBot="1" x14ac:dyDescent="0.35">
      <c r="A147" s="39" t="s">
        <v>174</v>
      </c>
      <c r="B147" s="40"/>
      <c r="C147" s="40"/>
      <c r="D147" s="35"/>
      <c r="E147" s="68"/>
      <c r="F147" s="68"/>
    </row>
    <row r="148" spans="1:8" ht="48.5" thickBot="1" x14ac:dyDescent="0.35">
      <c r="A148" s="25" t="s">
        <v>182</v>
      </c>
      <c r="B148" s="26" t="s">
        <v>163</v>
      </c>
      <c r="C148" s="26">
        <v>1</v>
      </c>
      <c r="D148" s="27">
        <v>0</v>
      </c>
      <c r="E148" s="66">
        <f>C148*D148</f>
        <v>0</v>
      </c>
      <c r="F148" s="66">
        <f>E148</f>
        <v>0</v>
      </c>
    </row>
    <row r="149" spans="1:8" ht="12.5" thickBot="1" x14ac:dyDescent="0.35">
      <c r="A149" s="39" t="s">
        <v>175</v>
      </c>
      <c r="B149" s="40"/>
      <c r="C149" s="40"/>
      <c r="D149" s="35"/>
      <c r="E149" s="68"/>
      <c r="F149" s="68"/>
    </row>
    <row r="150" spans="1:8" ht="36.5" thickBot="1" x14ac:dyDescent="0.35">
      <c r="A150" s="25" t="s">
        <v>183</v>
      </c>
      <c r="B150" s="26" t="s">
        <v>163</v>
      </c>
      <c r="C150" s="26">
        <v>1</v>
      </c>
      <c r="D150" s="27">
        <v>0</v>
      </c>
      <c r="E150" s="66">
        <f>C150*D150</f>
        <v>0</v>
      </c>
      <c r="F150" s="66">
        <f>E150</f>
        <v>0</v>
      </c>
    </row>
    <row r="151" spans="1:8" ht="12.5" thickBot="1" x14ac:dyDescent="0.35">
      <c r="A151" s="39" t="s">
        <v>176</v>
      </c>
      <c r="B151" s="40"/>
      <c r="C151" s="40"/>
      <c r="D151" s="35"/>
      <c r="E151" s="68"/>
      <c r="F151" s="68"/>
    </row>
    <row r="152" spans="1:8" ht="48.5" thickBot="1" x14ac:dyDescent="0.35">
      <c r="A152" s="25" t="s">
        <v>184</v>
      </c>
      <c r="B152" s="26" t="s">
        <v>163</v>
      </c>
      <c r="C152" s="26">
        <v>1</v>
      </c>
      <c r="D152" s="27">
        <v>0</v>
      </c>
      <c r="E152" s="66">
        <f>C152*D152</f>
        <v>0</v>
      </c>
      <c r="F152" s="66">
        <f>E152</f>
        <v>0</v>
      </c>
    </row>
    <row r="153" spans="1:8" ht="12.5" thickBot="1" x14ac:dyDescent="0.35">
      <c r="A153" s="39" t="s">
        <v>177</v>
      </c>
      <c r="B153" s="40"/>
      <c r="C153" s="40"/>
      <c r="D153" s="35"/>
      <c r="E153" s="68"/>
      <c r="F153" s="68"/>
    </row>
    <row r="154" spans="1:8" ht="36.5" thickBot="1" x14ac:dyDescent="0.35">
      <c r="A154" s="25" t="s">
        <v>185</v>
      </c>
      <c r="B154" s="26" t="s">
        <v>163</v>
      </c>
      <c r="C154" s="26">
        <v>1</v>
      </c>
      <c r="D154" s="27">
        <v>0</v>
      </c>
      <c r="E154" s="66">
        <f>C154*D154</f>
        <v>0</v>
      </c>
      <c r="F154" s="66">
        <f>E154</f>
        <v>0</v>
      </c>
    </row>
    <row r="155" spans="1:8" ht="12.5" thickBot="1" x14ac:dyDescent="0.35">
      <c r="A155" s="39" t="s">
        <v>178</v>
      </c>
      <c r="B155" s="40"/>
      <c r="C155" s="40"/>
      <c r="D155" s="35"/>
      <c r="E155" s="68"/>
      <c r="F155" s="68"/>
    </row>
    <row r="156" spans="1:8" ht="48.5" thickBot="1" x14ac:dyDescent="0.35">
      <c r="A156" s="25" t="s">
        <v>186</v>
      </c>
      <c r="B156" s="26" t="s">
        <v>164</v>
      </c>
      <c r="C156" s="26">
        <v>1</v>
      </c>
      <c r="D156" s="27">
        <v>0</v>
      </c>
      <c r="E156" s="66">
        <f>C156*D156</f>
        <v>0</v>
      </c>
      <c r="F156" s="66">
        <f>E156</f>
        <v>0</v>
      </c>
    </row>
    <row r="157" spans="1:8" ht="12.5" thickBot="1" x14ac:dyDescent="0.35">
      <c r="A157" s="14" t="s">
        <v>53</v>
      </c>
      <c r="B157" s="36"/>
      <c r="C157" s="36"/>
      <c r="D157" s="16"/>
      <c r="E157" s="63"/>
      <c r="F157" s="63"/>
    </row>
    <row r="158" spans="1:8" ht="24.5" thickBot="1" x14ac:dyDescent="0.35">
      <c r="A158" s="45" t="s">
        <v>93</v>
      </c>
      <c r="B158" s="46" t="s">
        <v>108</v>
      </c>
      <c r="C158" s="46">
        <v>1</v>
      </c>
      <c r="D158" s="19"/>
      <c r="E158" s="64">
        <f>E160+E162+E164</f>
        <v>15400000</v>
      </c>
      <c r="F158" s="64">
        <f>F160+F162+F164</f>
        <v>15400000</v>
      </c>
      <c r="H158" s="20"/>
    </row>
    <row r="159" spans="1:8" ht="12.5" thickBot="1" x14ac:dyDescent="0.35">
      <c r="A159" s="28" t="s">
        <v>54</v>
      </c>
      <c r="B159" s="40"/>
      <c r="C159" s="40"/>
      <c r="D159" s="31"/>
      <c r="E159" s="65"/>
      <c r="F159" s="65"/>
    </row>
    <row r="160" spans="1:8" ht="48.5" thickBot="1" x14ac:dyDescent="0.35">
      <c r="A160" s="25" t="s">
        <v>204</v>
      </c>
      <c r="B160" s="26" t="s">
        <v>158</v>
      </c>
      <c r="C160" s="38">
        <v>2</v>
      </c>
      <c r="D160" s="27">
        <v>4200000</v>
      </c>
      <c r="E160" s="66">
        <f>C160*D160</f>
        <v>8400000</v>
      </c>
      <c r="F160" s="66">
        <f>E160</f>
        <v>8400000</v>
      </c>
    </row>
    <row r="161" spans="1:8" ht="12.5" thickBot="1" x14ac:dyDescent="0.35">
      <c r="A161" s="28" t="s">
        <v>55</v>
      </c>
      <c r="B161" s="34"/>
      <c r="C161" s="53"/>
      <c r="D161" s="54"/>
      <c r="E161" s="67"/>
      <c r="F161" s="67"/>
    </row>
    <row r="162" spans="1:8" ht="60.5" thickBot="1" x14ac:dyDescent="0.35">
      <c r="A162" s="25" t="s">
        <v>205</v>
      </c>
      <c r="B162" s="26" t="s">
        <v>158</v>
      </c>
      <c r="C162" s="38">
        <v>1</v>
      </c>
      <c r="D162" s="27">
        <v>5000000</v>
      </c>
      <c r="E162" s="66">
        <f>C162*D162</f>
        <v>5000000</v>
      </c>
      <c r="F162" s="66">
        <f>E162</f>
        <v>5000000</v>
      </c>
    </row>
    <row r="163" spans="1:8" ht="12.5" thickBot="1" x14ac:dyDescent="0.35">
      <c r="A163" s="28" t="s">
        <v>52</v>
      </c>
      <c r="B163" s="34"/>
      <c r="C163" s="53"/>
      <c r="D163" s="54"/>
      <c r="E163" s="68"/>
      <c r="F163" s="68"/>
    </row>
    <row r="164" spans="1:8" ht="36.5" thickBot="1" x14ac:dyDescent="0.35">
      <c r="A164" s="25" t="s">
        <v>206</v>
      </c>
      <c r="B164" s="26" t="s">
        <v>164</v>
      </c>
      <c r="C164" s="38">
        <v>40</v>
      </c>
      <c r="D164" s="27">
        <v>50000</v>
      </c>
      <c r="E164" s="66">
        <f>C164*D164</f>
        <v>2000000</v>
      </c>
      <c r="F164" s="66">
        <f>E164</f>
        <v>2000000</v>
      </c>
    </row>
    <row r="165" spans="1:8" ht="12.5" thickBot="1" x14ac:dyDescent="0.35">
      <c r="A165" s="14" t="s">
        <v>56</v>
      </c>
      <c r="B165" s="52"/>
      <c r="C165" s="55"/>
      <c r="D165" s="56"/>
      <c r="E165" s="71"/>
      <c r="F165" s="71"/>
    </row>
    <row r="166" spans="1:8" ht="12.5" thickBot="1" x14ac:dyDescent="0.35">
      <c r="A166" s="45"/>
      <c r="B166" s="46"/>
      <c r="C166" s="46"/>
      <c r="D166" s="19"/>
      <c r="E166" s="64">
        <f>E168+E170+E172</f>
        <v>0</v>
      </c>
      <c r="F166" s="64">
        <f>F168+F170+F172</f>
        <v>0</v>
      </c>
      <c r="H166" s="20"/>
    </row>
    <row r="167" spans="1:8" ht="12.5" thickBot="1" x14ac:dyDescent="0.35">
      <c r="A167" s="28" t="s">
        <v>57</v>
      </c>
      <c r="B167" s="57"/>
      <c r="C167" s="58"/>
      <c r="D167" s="59"/>
      <c r="E167" s="65"/>
      <c r="F167" s="65"/>
    </row>
    <row r="168" spans="1:8" ht="12.5" thickBot="1" x14ac:dyDescent="0.35">
      <c r="A168" s="32"/>
      <c r="B168" s="26"/>
      <c r="C168" s="38"/>
      <c r="D168" s="27"/>
      <c r="E168" s="66">
        <f>C168*D168</f>
        <v>0</v>
      </c>
      <c r="F168" s="66">
        <f>E168</f>
        <v>0</v>
      </c>
    </row>
    <row r="169" spans="1:8" ht="12.5" thickBot="1" x14ac:dyDescent="0.35">
      <c r="A169" s="28" t="s">
        <v>58</v>
      </c>
      <c r="B169" s="57"/>
      <c r="C169" s="58"/>
      <c r="D169" s="59"/>
      <c r="E169" s="67"/>
      <c r="F169" s="67"/>
    </row>
    <row r="170" spans="1:8" ht="12.5" thickBot="1" x14ac:dyDescent="0.35">
      <c r="A170" s="32"/>
      <c r="B170" s="26"/>
      <c r="C170" s="38"/>
      <c r="D170" s="27"/>
      <c r="E170" s="66">
        <f>C170*D170</f>
        <v>0</v>
      </c>
      <c r="F170" s="66">
        <f>E170</f>
        <v>0</v>
      </c>
    </row>
    <row r="171" spans="1:8" ht="12.5" thickBot="1" x14ac:dyDescent="0.35">
      <c r="A171" s="28" t="s">
        <v>59</v>
      </c>
      <c r="B171" s="60"/>
      <c r="C171" s="61"/>
      <c r="D171" s="59"/>
      <c r="E171" s="68"/>
      <c r="F171" s="68"/>
    </row>
    <row r="172" spans="1:8" ht="12.5" thickBot="1" x14ac:dyDescent="0.35">
      <c r="A172" s="32"/>
      <c r="B172" s="26"/>
      <c r="C172" s="38"/>
      <c r="D172" s="27"/>
      <c r="E172" s="66">
        <f>C172*D172</f>
        <v>0</v>
      </c>
      <c r="F172" s="66">
        <f>E172</f>
        <v>0</v>
      </c>
    </row>
    <row r="173" spans="1:8" ht="12.5" thickBot="1" x14ac:dyDescent="0.35">
      <c r="A173" s="8" t="s">
        <v>60</v>
      </c>
      <c r="B173" s="9"/>
      <c r="C173" s="9"/>
      <c r="D173" s="47"/>
      <c r="E173" s="70"/>
      <c r="F173" s="70"/>
    </row>
    <row r="174" spans="1:8" ht="60.5" thickBot="1" x14ac:dyDescent="0.35">
      <c r="A174" s="48" t="s">
        <v>81</v>
      </c>
      <c r="B174" s="49"/>
      <c r="C174" s="49"/>
      <c r="D174" s="13"/>
      <c r="E174" s="73">
        <f>E176+E184+E192</f>
        <v>13500000</v>
      </c>
      <c r="F174" s="73">
        <f>F176+F184+F192</f>
        <v>13500000</v>
      </c>
      <c r="G174" s="50"/>
      <c r="H174" s="51"/>
    </row>
    <row r="175" spans="1:8" ht="12.5" thickBot="1" x14ac:dyDescent="0.35">
      <c r="A175" s="14" t="s">
        <v>61</v>
      </c>
      <c r="B175" s="36"/>
      <c r="C175" s="36"/>
      <c r="D175" s="16"/>
      <c r="E175" s="63"/>
      <c r="F175" s="63"/>
    </row>
    <row r="176" spans="1:8" ht="36.5" thickBot="1" x14ac:dyDescent="0.35">
      <c r="A176" s="45" t="s">
        <v>85</v>
      </c>
      <c r="B176" s="45" t="s">
        <v>106</v>
      </c>
      <c r="C176" s="76">
        <v>0.25</v>
      </c>
      <c r="D176" s="45"/>
      <c r="E176" s="64">
        <f>E178+E180+E182</f>
        <v>5840000</v>
      </c>
      <c r="F176" s="64">
        <f>F178+F180+F182</f>
        <v>5840000</v>
      </c>
    </row>
    <row r="177" spans="1:8" ht="12.5" thickBot="1" x14ac:dyDescent="0.35">
      <c r="A177" s="39" t="s">
        <v>62</v>
      </c>
      <c r="B177" s="40"/>
      <c r="C177" s="40"/>
      <c r="D177" s="35"/>
      <c r="E177" s="65"/>
      <c r="F177" s="65"/>
    </row>
    <row r="178" spans="1:8" ht="60.5" thickBot="1" x14ac:dyDescent="0.35">
      <c r="A178" s="25" t="s">
        <v>207</v>
      </c>
      <c r="B178" s="26" t="s">
        <v>158</v>
      </c>
      <c r="C178" s="26">
        <v>1</v>
      </c>
      <c r="D178" s="27">
        <v>3840000</v>
      </c>
      <c r="E178" s="66">
        <f>C178*D178</f>
        <v>3840000</v>
      </c>
      <c r="F178" s="66">
        <f>E178</f>
        <v>3840000</v>
      </c>
    </row>
    <row r="179" spans="1:8" ht="12.5" thickBot="1" x14ac:dyDescent="0.35">
      <c r="A179" s="39" t="s">
        <v>63</v>
      </c>
      <c r="B179" s="40"/>
      <c r="C179" s="40"/>
      <c r="D179" s="35"/>
      <c r="E179" s="67"/>
      <c r="F179" s="67"/>
    </row>
    <row r="180" spans="1:8" ht="48.5" thickBot="1" x14ac:dyDescent="0.35">
      <c r="A180" s="25" t="s">
        <v>208</v>
      </c>
      <c r="B180" s="26" t="s">
        <v>164</v>
      </c>
      <c r="C180" s="26">
        <v>40</v>
      </c>
      <c r="D180" s="27">
        <v>50000</v>
      </c>
      <c r="E180" s="66">
        <f>C180*D180</f>
        <v>2000000</v>
      </c>
      <c r="F180" s="66">
        <f>E180</f>
        <v>2000000</v>
      </c>
    </row>
    <row r="181" spans="1:8" ht="12.5" thickBot="1" x14ac:dyDescent="0.35">
      <c r="A181" s="39" t="s">
        <v>64</v>
      </c>
      <c r="B181" s="40"/>
      <c r="C181" s="40"/>
      <c r="D181" s="35"/>
      <c r="E181" s="68"/>
      <c r="F181" s="68"/>
    </row>
    <row r="182" spans="1:8" ht="12.5" thickBot="1" x14ac:dyDescent="0.35">
      <c r="A182" s="25"/>
      <c r="B182" s="26"/>
      <c r="C182" s="26"/>
      <c r="D182" s="27"/>
      <c r="E182" s="66">
        <f>C182*D182</f>
        <v>0</v>
      </c>
      <c r="F182" s="66">
        <f>E182</f>
        <v>0</v>
      </c>
    </row>
    <row r="183" spans="1:8" ht="12.5" thickBot="1" x14ac:dyDescent="0.35">
      <c r="A183" s="14" t="s">
        <v>65</v>
      </c>
      <c r="B183" s="36"/>
      <c r="C183" s="36"/>
      <c r="D183" s="16"/>
      <c r="E183" s="63"/>
      <c r="F183" s="63"/>
    </row>
    <row r="184" spans="1:8" ht="36.5" thickBot="1" x14ac:dyDescent="0.35">
      <c r="A184" s="45" t="s">
        <v>86</v>
      </c>
      <c r="B184" s="46" t="s">
        <v>109</v>
      </c>
      <c r="C184" s="46">
        <v>6</v>
      </c>
      <c r="D184" s="19"/>
      <c r="E184" s="64">
        <f>E186+E188+E190</f>
        <v>5120000</v>
      </c>
      <c r="F184" s="64">
        <f>F186+F188+F190</f>
        <v>5120000</v>
      </c>
      <c r="H184" s="20"/>
    </row>
    <row r="185" spans="1:8" ht="12.5" thickBot="1" x14ac:dyDescent="0.35">
      <c r="A185" s="28" t="s">
        <v>66</v>
      </c>
      <c r="B185" s="40"/>
      <c r="C185" s="40"/>
      <c r="D185" s="31"/>
      <c r="E185" s="65"/>
      <c r="F185" s="65"/>
    </row>
    <row r="186" spans="1:8" ht="36.5" thickBot="1" x14ac:dyDescent="0.35">
      <c r="A186" s="25" t="s">
        <v>209</v>
      </c>
      <c r="B186" s="26" t="s">
        <v>158</v>
      </c>
      <c r="C186" s="38">
        <v>1</v>
      </c>
      <c r="D186" s="27">
        <v>5120000</v>
      </c>
      <c r="E186" s="66">
        <f>C186*D186</f>
        <v>5120000</v>
      </c>
      <c r="F186" s="66">
        <f>E186</f>
        <v>5120000</v>
      </c>
    </row>
    <row r="187" spans="1:8" ht="12.5" thickBot="1" x14ac:dyDescent="0.35">
      <c r="A187" s="28" t="s">
        <v>67</v>
      </c>
      <c r="B187" s="34"/>
      <c r="C187" s="53"/>
      <c r="D187" s="54"/>
      <c r="E187" s="67"/>
      <c r="F187" s="67"/>
    </row>
    <row r="188" spans="1:8" ht="12.5" thickBot="1" x14ac:dyDescent="0.35">
      <c r="A188" s="25"/>
      <c r="B188" s="26"/>
      <c r="C188" s="38"/>
      <c r="D188" s="27"/>
      <c r="E188" s="66">
        <f>C188*D188</f>
        <v>0</v>
      </c>
      <c r="F188" s="66">
        <f>E188</f>
        <v>0</v>
      </c>
    </row>
    <row r="189" spans="1:8" ht="12.5" thickBot="1" x14ac:dyDescent="0.35">
      <c r="A189" s="28" t="s">
        <v>64</v>
      </c>
      <c r="B189" s="34"/>
      <c r="C189" s="53"/>
      <c r="D189" s="54"/>
      <c r="E189" s="68"/>
      <c r="F189" s="68"/>
    </row>
    <row r="190" spans="1:8" ht="12.5" thickBot="1" x14ac:dyDescent="0.35">
      <c r="A190" s="25"/>
      <c r="B190" s="26"/>
      <c r="C190" s="38"/>
      <c r="D190" s="27"/>
      <c r="E190" s="66">
        <f>C190*D190</f>
        <v>0</v>
      </c>
      <c r="F190" s="66">
        <f>E190</f>
        <v>0</v>
      </c>
    </row>
    <row r="191" spans="1:8" ht="12.5" thickBot="1" x14ac:dyDescent="0.35">
      <c r="A191" s="14" t="s">
        <v>68</v>
      </c>
      <c r="B191" s="52"/>
      <c r="C191" s="55"/>
      <c r="D191" s="56"/>
      <c r="E191" s="71"/>
      <c r="F191" s="71"/>
    </row>
    <row r="192" spans="1:8" ht="36.5" thickBot="1" x14ac:dyDescent="0.35">
      <c r="A192" s="45" t="s">
        <v>87</v>
      </c>
      <c r="B192" s="46" t="s">
        <v>110</v>
      </c>
      <c r="C192" s="75">
        <v>0.25</v>
      </c>
      <c r="D192" s="19"/>
      <c r="E192" s="64">
        <f>E194+E196+E198</f>
        <v>2540000</v>
      </c>
      <c r="F192" s="64">
        <f>F194+F196+F198</f>
        <v>2540000</v>
      </c>
      <c r="H192" s="20"/>
    </row>
    <row r="193" spans="1:6" ht="12.5" thickBot="1" x14ac:dyDescent="0.35">
      <c r="A193" s="28" t="s">
        <v>69</v>
      </c>
      <c r="B193" s="57"/>
      <c r="C193" s="58"/>
      <c r="D193" s="59"/>
      <c r="E193" s="65"/>
      <c r="F193" s="65"/>
    </row>
    <row r="194" spans="1:6" ht="60.5" thickBot="1" x14ac:dyDescent="0.35">
      <c r="A194" s="32" t="s">
        <v>210</v>
      </c>
      <c r="B194" s="26" t="s">
        <v>158</v>
      </c>
      <c r="C194" s="38">
        <v>1</v>
      </c>
      <c r="D194" s="27">
        <v>2540000</v>
      </c>
      <c r="E194" s="66">
        <f>C194*D194</f>
        <v>2540000</v>
      </c>
      <c r="F194" s="66">
        <f>E194</f>
        <v>2540000</v>
      </c>
    </row>
    <row r="195" spans="1:6" ht="12.5" thickBot="1" x14ac:dyDescent="0.35">
      <c r="A195" s="28" t="s">
        <v>70</v>
      </c>
      <c r="B195" s="57"/>
      <c r="C195" s="58"/>
      <c r="D195" s="59"/>
      <c r="E195" s="67"/>
      <c r="F195" s="67"/>
    </row>
    <row r="196" spans="1:6" ht="12.5" thickBot="1" x14ac:dyDescent="0.35">
      <c r="A196" s="32"/>
      <c r="B196" s="26"/>
      <c r="C196" s="38"/>
      <c r="D196" s="27"/>
      <c r="E196" s="66">
        <f>C196*D196</f>
        <v>0</v>
      </c>
      <c r="F196" s="66">
        <f>E196</f>
        <v>0</v>
      </c>
    </row>
    <row r="197" spans="1:6" ht="12.5" thickBot="1" x14ac:dyDescent="0.35">
      <c r="A197" s="28" t="s">
        <v>71</v>
      </c>
      <c r="B197" s="60"/>
      <c r="C197" s="61"/>
      <c r="D197" s="59"/>
      <c r="E197" s="68"/>
      <c r="F197" s="68"/>
    </row>
    <row r="198" spans="1:6" ht="12.5" thickBot="1" x14ac:dyDescent="0.35">
      <c r="A198" s="32"/>
      <c r="B198" s="26"/>
      <c r="C198" s="38"/>
      <c r="D198" s="27"/>
      <c r="E198" s="66">
        <f>C198*D198</f>
        <v>0</v>
      </c>
      <c r="F198" s="66">
        <f>E198</f>
        <v>0</v>
      </c>
    </row>
    <row r="199" spans="1:6" s="1" customFormat="1" ht="16.5" customHeight="1" thickBot="1" x14ac:dyDescent="0.35">
      <c r="A199" s="81" t="s">
        <v>23</v>
      </c>
      <c r="B199" s="82"/>
      <c r="C199" s="82"/>
      <c r="D199" s="83"/>
      <c r="E199" s="84">
        <f>E8+E44+E80+E138+E174</f>
        <v>1586317768</v>
      </c>
      <c r="F199" s="85"/>
    </row>
  </sheetData>
  <mergeCells count="7">
    <mergeCell ref="A199:D199"/>
    <mergeCell ref="E199:F199"/>
    <mergeCell ref="A1:F1"/>
    <mergeCell ref="B2:F2"/>
    <mergeCell ref="B3:F3"/>
    <mergeCell ref="A4:F4"/>
    <mergeCell ref="A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99"/>
  <sheetViews>
    <sheetView tabSelected="1" topLeftCell="A190" workbookViewId="0">
      <selection activeCell="D194" sqref="D194"/>
    </sheetView>
  </sheetViews>
  <sheetFormatPr baseColWidth="10" defaultColWidth="10.83203125" defaultRowHeight="12" x14ac:dyDescent="0.3"/>
  <cols>
    <col min="1" max="1" width="34" style="2" customWidth="1"/>
    <col min="2" max="2" width="10.58203125" style="2" bestFit="1" customWidth="1"/>
    <col min="3" max="3" width="8.08203125" style="2" bestFit="1" customWidth="1"/>
    <col min="4" max="5" width="12.5" style="62" bestFit="1" customWidth="1"/>
    <col min="6" max="6" width="11.58203125" style="62" customWidth="1"/>
    <col min="7" max="16384" width="10.83203125" style="2"/>
  </cols>
  <sheetData>
    <row r="1" spans="1:8" ht="12.5" thickBot="1" x14ac:dyDescent="0.35">
      <c r="A1" s="86" t="s">
        <v>0</v>
      </c>
      <c r="B1" s="87"/>
      <c r="C1" s="87"/>
      <c r="D1" s="87"/>
      <c r="E1" s="87"/>
      <c r="F1" s="88"/>
    </row>
    <row r="2" spans="1:8" ht="32.15" customHeight="1" thickBot="1" x14ac:dyDescent="0.35">
      <c r="A2" s="3" t="s">
        <v>1</v>
      </c>
      <c r="B2" s="89" t="s">
        <v>75</v>
      </c>
      <c r="C2" s="90"/>
      <c r="D2" s="90"/>
      <c r="E2" s="90"/>
      <c r="F2" s="91"/>
    </row>
    <row r="3" spans="1:8" ht="34" customHeight="1" thickBot="1" x14ac:dyDescent="0.35">
      <c r="A3" s="3" t="s">
        <v>2</v>
      </c>
      <c r="B3" s="89" t="s">
        <v>76</v>
      </c>
      <c r="C3" s="90"/>
      <c r="D3" s="90"/>
      <c r="E3" s="90"/>
      <c r="F3" s="91"/>
    </row>
    <row r="4" spans="1:8" ht="12.5" thickBot="1" x14ac:dyDescent="0.35">
      <c r="A4" s="92"/>
      <c r="B4" s="93"/>
      <c r="C4" s="93"/>
      <c r="D4" s="93"/>
      <c r="E4" s="93"/>
      <c r="F4" s="94"/>
    </row>
    <row r="5" spans="1:8" s="5" customFormat="1" ht="24.5" thickBot="1" x14ac:dyDescent="0.35">
      <c r="A5" s="95" t="s">
        <v>73</v>
      </c>
      <c r="B5" s="96"/>
      <c r="C5" s="96"/>
      <c r="D5" s="96"/>
      <c r="E5" s="97"/>
      <c r="F5" s="4" t="s">
        <v>3</v>
      </c>
    </row>
    <row r="6" spans="1:8" ht="24.5" thickBot="1" x14ac:dyDescent="0.35">
      <c r="A6" s="6" t="s">
        <v>4</v>
      </c>
      <c r="B6" s="7" t="s">
        <v>5</v>
      </c>
      <c r="C6" s="4" t="s">
        <v>6</v>
      </c>
      <c r="D6" s="4" t="s">
        <v>7</v>
      </c>
      <c r="E6" s="4" t="s">
        <v>8</v>
      </c>
      <c r="F6" s="4"/>
    </row>
    <row r="7" spans="1:8" ht="12.5" thickBot="1" x14ac:dyDescent="0.35">
      <c r="A7" s="8" t="s">
        <v>9</v>
      </c>
      <c r="B7" s="9"/>
      <c r="C7" s="9"/>
      <c r="D7" s="10"/>
      <c r="E7" s="10"/>
      <c r="F7" s="10"/>
    </row>
    <row r="8" spans="1:8" ht="36.5" thickBot="1" x14ac:dyDescent="0.35">
      <c r="A8" s="11" t="s">
        <v>77</v>
      </c>
      <c r="B8" s="12"/>
      <c r="C8" s="12"/>
      <c r="D8" s="13"/>
      <c r="E8" s="72">
        <f>E10+E24+E36</f>
        <v>197384000</v>
      </c>
      <c r="F8" s="72">
        <f>F10+F24+F36</f>
        <v>197384000</v>
      </c>
    </row>
    <row r="9" spans="1:8" ht="12.5" thickBot="1" x14ac:dyDescent="0.35">
      <c r="A9" s="14" t="s">
        <v>10</v>
      </c>
      <c r="B9" s="15"/>
      <c r="C9" s="15"/>
      <c r="D9" s="16"/>
      <c r="E9" s="63"/>
      <c r="F9" s="63"/>
    </row>
    <row r="10" spans="1:8" ht="36.5" thickBot="1" x14ac:dyDescent="0.35">
      <c r="A10" s="17" t="s">
        <v>82</v>
      </c>
      <c r="B10" s="18" t="s">
        <v>100</v>
      </c>
      <c r="C10" s="74">
        <v>0.25</v>
      </c>
      <c r="D10" s="19"/>
      <c r="E10" s="64">
        <f>E12+E14+E16+E18+E20+E22</f>
        <v>24000000</v>
      </c>
      <c r="F10" s="64">
        <f>F12+F14+F16+F18+F20+F22</f>
        <v>24000000</v>
      </c>
      <c r="H10" s="20"/>
    </row>
    <row r="11" spans="1:8" ht="12.5" thickBot="1" x14ac:dyDescent="0.35">
      <c r="A11" s="21" t="s">
        <v>11</v>
      </c>
      <c r="B11" s="22"/>
      <c r="C11" s="23"/>
      <c r="D11" s="24"/>
      <c r="E11" s="65"/>
      <c r="F11" s="65"/>
    </row>
    <row r="12" spans="1:8" ht="36.5" thickBot="1" x14ac:dyDescent="0.35">
      <c r="A12" s="25" t="s">
        <v>228</v>
      </c>
      <c r="B12" s="26" t="s">
        <v>115</v>
      </c>
      <c r="C12" s="26">
        <v>0</v>
      </c>
      <c r="D12" s="27">
        <v>0</v>
      </c>
      <c r="E12" s="66">
        <f>C12*D12</f>
        <v>0</v>
      </c>
      <c r="F12" s="66">
        <f>E12</f>
        <v>0</v>
      </c>
    </row>
    <row r="13" spans="1:8" ht="12.5" thickBot="1" x14ac:dyDescent="0.35">
      <c r="A13" s="28" t="s">
        <v>12</v>
      </c>
      <c r="B13" s="29"/>
      <c r="C13" s="30"/>
      <c r="D13" s="31"/>
      <c r="E13" s="67"/>
      <c r="F13" s="67"/>
    </row>
    <row r="14" spans="1:8" ht="36.5" thickBot="1" x14ac:dyDescent="0.35">
      <c r="A14" s="32" t="s">
        <v>229</v>
      </c>
      <c r="B14" s="33" t="s">
        <v>115</v>
      </c>
      <c r="C14" s="33">
        <v>1</v>
      </c>
      <c r="D14" s="27">
        <v>14000000</v>
      </c>
      <c r="E14" s="66">
        <f>C14*D14</f>
        <v>14000000</v>
      </c>
      <c r="F14" s="66">
        <f>E14</f>
        <v>14000000</v>
      </c>
    </row>
    <row r="15" spans="1:8" ht="12.5" thickBot="1" x14ac:dyDescent="0.35">
      <c r="A15" s="28" t="s">
        <v>13</v>
      </c>
      <c r="B15" s="34"/>
      <c r="C15" s="34"/>
      <c r="D15" s="35"/>
      <c r="E15" s="68"/>
      <c r="F15" s="68"/>
    </row>
    <row r="16" spans="1:8" ht="36.5" thickBot="1" x14ac:dyDescent="0.35">
      <c r="A16" s="25" t="s">
        <v>230</v>
      </c>
      <c r="B16" s="26" t="s">
        <v>115</v>
      </c>
      <c r="C16" s="26">
        <v>1</v>
      </c>
      <c r="D16" s="27">
        <v>10000000</v>
      </c>
      <c r="E16" s="66">
        <f>C16*D16</f>
        <v>10000000</v>
      </c>
      <c r="F16" s="66">
        <f>E16</f>
        <v>10000000</v>
      </c>
    </row>
    <row r="17" spans="1:8" ht="12.5" thickBot="1" x14ac:dyDescent="0.35">
      <c r="A17" s="28" t="s">
        <v>111</v>
      </c>
      <c r="B17" s="34"/>
      <c r="C17" s="34"/>
      <c r="D17" s="35"/>
      <c r="E17" s="68"/>
      <c r="F17" s="68"/>
    </row>
    <row r="18" spans="1:8" ht="12.5" thickBot="1" x14ac:dyDescent="0.35">
      <c r="A18" s="25"/>
      <c r="B18" s="26"/>
      <c r="C18" s="26"/>
      <c r="D18" s="27">
        <v>0</v>
      </c>
      <c r="E18" s="66">
        <f>C18*D18</f>
        <v>0</v>
      </c>
      <c r="F18" s="66">
        <f>E18</f>
        <v>0</v>
      </c>
      <c r="H18" s="20"/>
    </row>
    <row r="19" spans="1:8" ht="12.5" thickBot="1" x14ac:dyDescent="0.35">
      <c r="A19" s="28" t="s">
        <v>112</v>
      </c>
      <c r="B19" s="34"/>
      <c r="C19" s="34"/>
      <c r="D19" s="35"/>
      <c r="E19" s="68"/>
      <c r="F19" s="68"/>
    </row>
    <row r="20" spans="1:8" ht="12.5" thickBot="1" x14ac:dyDescent="0.35">
      <c r="A20" s="25"/>
      <c r="B20" s="26"/>
      <c r="C20" s="26"/>
      <c r="D20" s="27">
        <v>0</v>
      </c>
      <c r="E20" s="66">
        <f>C20*D20</f>
        <v>0</v>
      </c>
      <c r="F20" s="66">
        <f>E20</f>
        <v>0</v>
      </c>
    </row>
    <row r="21" spans="1:8" ht="12.5" thickBot="1" x14ac:dyDescent="0.35">
      <c r="A21" s="28" t="s">
        <v>113</v>
      </c>
      <c r="B21" s="34"/>
      <c r="C21" s="34"/>
      <c r="D21" s="35"/>
      <c r="E21" s="68"/>
      <c r="F21" s="68"/>
    </row>
    <row r="22" spans="1:8" ht="12.5" thickBot="1" x14ac:dyDescent="0.35">
      <c r="A22" s="25"/>
      <c r="B22" s="26"/>
      <c r="C22" s="26"/>
      <c r="D22" s="27"/>
      <c r="E22" s="66">
        <f>C22*D22</f>
        <v>0</v>
      </c>
      <c r="F22" s="66">
        <f>E22</f>
        <v>0</v>
      </c>
    </row>
    <row r="23" spans="1:8" ht="12.5" thickBot="1" x14ac:dyDescent="0.35">
      <c r="A23" s="14" t="s">
        <v>14</v>
      </c>
      <c r="B23" s="36"/>
      <c r="C23" s="36"/>
      <c r="D23" s="16"/>
      <c r="E23" s="63"/>
      <c r="F23" s="63"/>
    </row>
    <row r="24" spans="1:8" ht="36.5" thickBot="1" x14ac:dyDescent="0.35">
      <c r="A24" s="17" t="s">
        <v>83</v>
      </c>
      <c r="B24" s="18" t="s">
        <v>101</v>
      </c>
      <c r="C24" s="74">
        <v>0.25</v>
      </c>
      <c r="D24" s="19"/>
      <c r="E24" s="64">
        <f>E26+E28+E30+E32+E34</f>
        <v>137026000</v>
      </c>
      <c r="F24" s="64">
        <f>F26+F28+F30+F32+F34</f>
        <v>137026000</v>
      </c>
    </row>
    <row r="25" spans="1:8" ht="12.5" thickBot="1" x14ac:dyDescent="0.35">
      <c r="A25" s="21" t="s">
        <v>15</v>
      </c>
      <c r="B25" s="22"/>
      <c r="C25" s="23"/>
      <c r="D25" s="24"/>
      <c r="E25" s="65"/>
      <c r="F25" s="65"/>
    </row>
    <row r="26" spans="1:8" ht="36.5" thickBot="1" x14ac:dyDescent="0.35">
      <c r="A26" s="32" t="s">
        <v>231</v>
      </c>
      <c r="B26" s="26" t="s">
        <v>115</v>
      </c>
      <c r="C26" s="38">
        <v>1</v>
      </c>
      <c r="D26" s="27">
        <v>78056000</v>
      </c>
      <c r="E26" s="66">
        <f>C26*D26</f>
        <v>78056000</v>
      </c>
      <c r="F26" s="66">
        <f>E26</f>
        <v>78056000</v>
      </c>
      <c r="H26" s="20"/>
    </row>
    <row r="27" spans="1:8" ht="12.5" thickBot="1" x14ac:dyDescent="0.35">
      <c r="A27" s="21" t="s">
        <v>16</v>
      </c>
      <c r="B27" s="23"/>
      <c r="C27" s="77"/>
      <c r="D27" s="24"/>
      <c r="E27" s="67"/>
      <c r="F27" s="67"/>
    </row>
    <row r="28" spans="1:8" ht="48.5" thickBot="1" x14ac:dyDescent="0.35">
      <c r="A28" s="25" t="s">
        <v>232</v>
      </c>
      <c r="B28" s="26" t="s">
        <v>115</v>
      </c>
      <c r="C28" s="38">
        <v>1</v>
      </c>
      <c r="D28" s="27">
        <v>11970000</v>
      </c>
      <c r="E28" s="66">
        <f>C28*D28</f>
        <v>11970000</v>
      </c>
      <c r="F28" s="66">
        <f>E28</f>
        <v>11970000</v>
      </c>
    </row>
    <row r="29" spans="1:8" ht="12.5" thickBot="1" x14ac:dyDescent="0.35">
      <c r="A29" s="39" t="s">
        <v>17</v>
      </c>
      <c r="B29" s="40"/>
      <c r="C29" s="57"/>
      <c r="D29" s="31"/>
      <c r="E29" s="68"/>
      <c r="F29" s="68"/>
    </row>
    <row r="30" spans="1:8" ht="36.5" thickBot="1" x14ac:dyDescent="0.35">
      <c r="A30" s="41" t="s">
        <v>233</v>
      </c>
      <c r="B30" s="26" t="s">
        <v>234</v>
      </c>
      <c r="C30" s="78">
        <v>1</v>
      </c>
      <c r="D30" s="27">
        <v>20000000</v>
      </c>
      <c r="E30" s="66">
        <f>C30*D30</f>
        <v>20000000</v>
      </c>
      <c r="F30" s="66">
        <f>E30</f>
        <v>20000000</v>
      </c>
    </row>
    <row r="31" spans="1:8" ht="12.5" thickBot="1" x14ac:dyDescent="0.35">
      <c r="A31" s="39" t="s">
        <v>123</v>
      </c>
      <c r="B31" s="40"/>
      <c r="C31" s="57"/>
      <c r="D31" s="31"/>
      <c r="E31" s="68"/>
      <c r="F31" s="68"/>
    </row>
    <row r="32" spans="1:8" ht="48.5" thickBot="1" x14ac:dyDescent="0.35">
      <c r="A32" s="41" t="s">
        <v>235</v>
      </c>
      <c r="B32" s="26" t="s">
        <v>236</v>
      </c>
      <c r="C32" s="78">
        <v>1</v>
      </c>
      <c r="D32" s="27">
        <v>2000000</v>
      </c>
      <c r="E32" s="66">
        <f>C32*D32</f>
        <v>2000000</v>
      </c>
      <c r="F32" s="66">
        <f>E32</f>
        <v>2000000</v>
      </c>
    </row>
    <row r="33" spans="1:8" ht="12.5" thickBot="1" x14ac:dyDescent="0.35">
      <c r="A33" s="39" t="s">
        <v>124</v>
      </c>
      <c r="B33" s="40"/>
      <c r="C33" s="57"/>
      <c r="D33" s="31"/>
      <c r="E33" s="68"/>
      <c r="F33" s="68"/>
    </row>
    <row r="34" spans="1:8" ht="36.5" thickBot="1" x14ac:dyDescent="0.35">
      <c r="A34" s="41" t="s">
        <v>237</v>
      </c>
      <c r="B34" s="26" t="s">
        <v>236</v>
      </c>
      <c r="C34" s="78">
        <v>1</v>
      </c>
      <c r="D34" s="27">
        <v>25000000</v>
      </c>
      <c r="E34" s="66">
        <f>C34*D34</f>
        <v>25000000</v>
      </c>
      <c r="F34" s="66">
        <f>E34</f>
        <v>25000000</v>
      </c>
      <c r="G34" s="50"/>
      <c r="H34" s="51"/>
    </row>
    <row r="35" spans="1:8" ht="12.5" thickBot="1" x14ac:dyDescent="0.35">
      <c r="A35" s="14" t="s">
        <v>18</v>
      </c>
      <c r="B35" s="43"/>
      <c r="C35" s="43"/>
      <c r="D35" s="44"/>
      <c r="E35" s="69"/>
      <c r="F35" s="69"/>
    </row>
    <row r="36" spans="1:8" ht="24.5" thickBot="1" x14ac:dyDescent="0.35">
      <c r="A36" s="45" t="s">
        <v>84</v>
      </c>
      <c r="B36" s="46" t="s">
        <v>102</v>
      </c>
      <c r="C36" s="75">
        <v>0.25</v>
      </c>
      <c r="D36" s="19"/>
      <c r="E36" s="64">
        <f>E38+E40+E42</f>
        <v>36358000</v>
      </c>
      <c r="F36" s="64">
        <f>F38+F40+F42</f>
        <v>36358000</v>
      </c>
    </row>
    <row r="37" spans="1:8" ht="12.5" thickBot="1" x14ac:dyDescent="0.35">
      <c r="A37" s="39" t="s">
        <v>24</v>
      </c>
      <c r="B37" s="40"/>
      <c r="C37" s="40"/>
      <c r="D37" s="35"/>
      <c r="E37" s="65"/>
      <c r="F37" s="65"/>
    </row>
    <row r="38" spans="1:8" ht="36.5" thickBot="1" x14ac:dyDescent="0.35">
      <c r="A38" s="25" t="s">
        <v>238</v>
      </c>
      <c r="B38" s="26" t="s">
        <v>115</v>
      </c>
      <c r="C38" s="26">
        <v>1</v>
      </c>
      <c r="D38" s="27">
        <v>35358000</v>
      </c>
      <c r="E38" s="66">
        <f>C38*D38</f>
        <v>35358000</v>
      </c>
      <c r="F38" s="66">
        <f>E38</f>
        <v>35358000</v>
      </c>
    </row>
    <row r="39" spans="1:8" ht="12.5" thickBot="1" x14ac:dyDescent="0.35">
      <c r="A39" s="39" t="s">
        <v>25</v>
      </c>
      <c r="B39" s="40"/>
      <c r="C39" s="40"/>
      <c r="D39" s="35"/>
      <c r="E39" s="67"/>
      <c r="F39" s="67"/>
    </row>
    <row r="40" spans="1:8" ht="48.5" thickBot="1" x14ac:dyDescent="0.35">
      <c r="A40" s="25" t="s">
        <v>239</v>
      </c>
      <c r="B40" s="26" t="s">
        <v>115</v>
      </c>
      <c r="C40" s="26">
        <v>1</v>
      </c>
      <c r="D40" s="27">
        <v>1000000</v>
      </c>
      <c r="E40" s="66">
        <f>C40*D40</f>
        <v>1000000</v>
      </c>
      <c r="F40" s="66">
        <f>E40</f>
        <v>1000000</v>
      </c>
    </row>
    <row r="41" spans="1:8" ht="12.5" thickBot="1" x14ac:dyDescent="0.35">
      <c r="A41" s="39" t="s">
        <v>26</v>
      </c>
      <c r="B41" s="40"/>
      <c r="C41" s="40"/>
      <c r="D41" s="35"/>
      <c r="E41" s="68"/>
      <c r="F41" s="68"/>
    </row>
    <row r="42" spans="1:8" ht="12.5" thickBot="1" x14ac:dyDescent="0.35">
      <c r="A42" s="25"/>
      <c r="B42" s="26"/>
      <c r="C42" s="26"/>
      <c r="D42" s="27"/>
      <c r="E42" s="66">
        <f>C42*D42</f>
        <v>0</v>
      </c>
      <c r="F42" s="66">
        <f>E42</f>
        <v>0</v>
      </c>
    </row>
    <row r="43" spans="1:8" ht="12.5" thickBot="1" x14ac:dyDescent="0.35">
      <c r="A43" s="8" t="s">
        <v>19</v>
      </c>
      <c r="B43" s="9"/>
      <c r="C43" s="9"/>
      <c r="D43" s="47"/>
      <c r="E43" s="70"/>
      <c r="F43" s="70"/>
    </row>
    <row r="44" spans="1:8" ht="48.5" thickBot="1" x14ac:dyDescent="0.35">
      <c r="A44" s="48" t="s">
        <v>78</v>
      </c>
      <c r="B44" s="49"/>
      <c r="C44" s="49"/>
      <c r="D44" s="13"/>
      <c r="E44" s="73">
        <f>E46+E58+E72</f>
        <v>671569172</v>
      </c>
      <c r="F44" s="73">
        <f>F46+F58+F72</f>
        <v>671569172</v>
      </c>
      <c r="H44" s="20"/>
    </row>
    <row r="45" spans="1:8" ht="12.5" thickBot="1" x14ac:dyDescent="0.35">
      <c r="A45" s="14" t="s">
        <v>20</v>
      </c>
      <c r="B45" s="36"/>
      <c r="C45" s="36"/>
      <c r="D45" s="16"/>
      <c r="E45" s="63"/>
      <c r="F45" s="63"/>
    </row>
    <row r="46" spans="1:8" ht="36.5" thickBot="1" x14ac:dyDescent="0.35">
      <c r="A46" s="45" t="s">
        <v>88</v>
      </c>
      <c r="B46" s="45" t="s">
        <v>103</v>
      </c>
      <c r="C46" s="76">
        <v>0.25</v>
      </c>
      <c r="D46" s="45"/>
      <c r="E46" s="64">
        <f>E48+E50+E52+E54+E56</f>
        <v>607353112</v>
      </c>
      <c r="F46" s="64">
        <f>F48+F50+F52+F54+F56</f>
        <v>607353112</v>
      </c>
    </row>
    <row r="47" spans="1:8" ht="12.5" thickBot="1" x14ac:dyDescent="0.35">
      <c r="A47" s="39" t="s">
        <v>27</v>
      </c>
      <c r="B47" s="40"/>
      <c r="C47" s="40"/>
      <c r="D47" s="35"/>
      <c r="E47" s="65"/>
      <c r="F47" s="65"/>
    </row>
    <row r="48" spans="1:8" ht="48.5" thickBot="1" x14ac:dyDescent="0.35">
      <c r="A48" s="25" t="s">
        <v>240</v>
      </c>
      <c r="B48" s="26" t="s">
        <v>115</v>
      </c>
      <c r="C48" s="26">
        <v>1</v>
      </c>
      <c r="D48" s="27">
        <v>208000000</v>
      </c>
      <c r="E48" s="66">
        <f>C48*D48</f>
        <v>208000000</v>
      </c>
      <c r="F48" s="66">
        <f>E48</f>
        <v>208000000</v>
      </c>
    </row>
    <row r="49" spans="1:8" ht="12.5" thickBot="1" x14ac:dyDescent="0.35">
      <c r="A49" s="39" t="s">
        <v>29</v>
      </c>
      <c r="B49" s="40"/>
      <c r="C49" s="40"/>
      <c r="D49" s="35"/>
      <c r="E49" s="67"/>
      <c r="F49" s="67"/>
    </row>
    <row r="50" spans="1:8" ht="36.5" thickBot="1" x14ac:dyDescent="0.35">
      <c r="A50" s="25" t="s">
        <v>139</v>
      </c>
      <c r="B50" s="26" t="s">
        <v>236</v>
      </c>
      <c r="C50" s="26">
        <v>1</v>
      </c>
      <c r="D50" s="27">
        <v>255000000</v>
      </c>
      <c r="E50" s="66">
        <f>C50*D50</f>
        <v>255000000</v>
      </c>
      <c r="F50" s="66">
        <f>E50</f>
        <v>255000000</v>
      </c>
    </row>
    <row r="51" spans="1:8" ht="12.5" thickBot="1" x14ac:dyDescent="0.35">
      <c r="A51" s="39" t="s">
        <v>30</v>
      </c>
      <c r="B51" s="40"/>
      <c r="C51" s="40"/>
      <c r="D51" s="35"/>
      <c r="E51" s="68"/>
      <c r="F51" s="68"/>
    </row>
    <row r="52" spans="1:8" ht="36.5" thickBot="1" x14ac:dyDescent="0.35">
      <c r="A52" s="25" t="s">
        <v>140</v>
      </c>
      <c r="B52" s="26" t="s">
        <v>234</v>
      </c>
      <c r="C52" s="26">
        <v>0</v>
      </c>
      <c r="D52" s="27">
        <v>0</v>
      </c>
      <c r="E52" s="66">
        <f>C52*D52</f>
        <v>0</v>
      </c>
      <c r="F52" s="66">
        <f>E52</f>
        <v>0</v>
      </c>
      <c r="H52" s="20"/>
    </row>
    <row r="53" spans="1:8" ht="12.5" thickBot="1" x14ac:dyDescent="0.35">
      <c r="A53" s="39" t="s">
        <v>135</v>
      </c>
      <c r="B53" s="40"/>
      <c r="C53" s="40"/>
      <c r="D53" s="35"/>
      <c r="E53" s="68"/>
      <c r="F53" s="68"/>
    </row>
    <row r="54" spans="1:8" ht="48.5" thickBot="1" x14ac:dyDescent="0.35">
      <c r="A54" s="25" t="s">
        <v>142</v>
      </c>
      <c r="B54" s="26" t="s">
        <v>241</v>
      </c>
      <c r="C54" s="26">
        <v>1</v>
      </c>
      <c r="D54" s="27">
        <v>136353112</v>
      </c>
      <c r="E54" s="66">
        <f>C54*D54</f>
        <v>136353112</v>
      </c>
      <c r="F54" s="66">
        <f>E54</f>
        <v>136353112</v>
      </c>
    </row>
    <row r="55" spans="1:8" ht="12.5" thickBot="1" x14ac:dyDescent="0.35">
      <c r="A55" s="39" t="s">
        <v>136</v>
      </c>
      <c r="B55" s="40"/>
      <c r="C55" s="40"/>
      <c r="D55" s="35"/>
      <c r="E55" s="68"/>
      <c r="F55" s="68"/>
    </row>
    <row r="56" spans="1:8" ht="36.5" thickBot="1" x14ac:dyDescent="0.35">
      <c r="A56" s="25" t="s">
        <v>144</v>
      </c>
      <c r="B56" s="26" t="s">
        <v>115</v>
      </c>
      <c r="C56" s="26">
        <v>1</v>
      </c>
      <c r="D56" s="27">
        <v>8000000</v>
      </c>
      <c r="E56" s="66">
        <f>C56*D56</f>
        <v>8000000</v>
      </c>
      <c r="F56" s="66">
        <f>E56</f>
        <v>8000000</v>
      </c>
    </row>
    <row r="57" spans="1:8" ht="12.5" thickBot="1" x14ac:dyDescent="0.35">
      <c r="A57" s="14" t="s">
        <v>31</v>
      </c>
      <c r="B57" s="36"/>
      <c r="C57" s="36"/>
      <c r="D57" s="16"/>
      <c r="E57" s="63"/>
      <c r="F57" s="63"/>
    </row>
    <row r="58" spans="1:8" ht="96.5" thickBot="1" x14ac:dyDescent="0.35">
      <c r="A58" s="45" t="s">
        <v>89</v>
      </c>
      <c r="B58" s="46" t="s">
        <v>104</v>
      </c>
      <c r="C58" s="75">
        <v>0.25</v>
      </c>
      <c r="D58" s="19"/>
      <c r="E58" s="64">
        <f>E60+E62+E64+E66+E68+E70</f>
        <v>64216060</v>
      </c>
      <c r="F58" s="64">
        <f>F60+F62+F64+F66+F68+F70</f>
        <v>64216060</v>
      </c>
    </row>
    <row r="59" spans="1:8" ht="12.5" thickBot="1" x14ac:dyDescent="0.35">
      <c r="A59" s="28" t="s">
        <v>32</v>
      </c>
      <c r="B59" s="40"/>
      <c r="C59" s="40"/>
      <c r="D59" s="31"/>
      <c r="E59" s="65"/>
      <c r="F59" s="65"/>
    </row>
    <row r="60" spans="1:8" ht="36.5" thickBot="1" x14ac:dyDescent="0.35">
      <c r="A60" s="25" t="s">
        <v>146</v>
      </c>
      <c r="B60" s="26" t="s">
        <v>115</v>
      </c>
      <c r="C60" s="38">
        <v>1</v>
      </c>
      <c r="D60" s="27">
        <v>9016000</v>
      </c>
      <c r="E60" s="66">
        <f>C60*D60</f>
        <v>9016000</v>
      </c>
      <c r="F60" s="66">
        <f>E60</f>
        <v>9016000</v>
      </c>
      <c r="G60" s="50"/>
      <c r="H60" s="51"/>
    </row>
    <row r="61" spans="1:8" ht="12.5" thickBot="1" x14ac:dyDescent="0.35">
      <c r="A61" s="28" t="s">
        <v>28</v>
      </c>
      <c r="B61" s="34"/>
      <c r="C61" s="53"/>
      <c r="D61" s="54"/>
      <c r="E61" s="67"/>
      <c r="F61" s="67"/>
    </row>
    <row r="62" spans="1:8" ht="60.5" thickBot="1" x14ac:dyDescent="0.35">
      <c r="A62" s="25" t="s">
        <v>147</v>
      </c>
      <c r="B62" s="26" t="s">
        <v>115</v>
      </c>
      <c r="C62" s="38">
        <v>1</v>
      </c>
      <c r="D62" s="27">
        <v>32600000</v>
      </c>
      <c r="E62" s="66">
        <f>C62*D62</f>
        <v>32600000</v>
      </c>
      <c r="F62" s="66">
        <f>E62</f>
        <v>32600000</v>
      </c>
    </row>
    <row r="63" spans="1:8" ht="12.5" thickBot="1" x14ac:dyDescent="0.35">
      <c r="A63" s="28" t="s">
        <v>30</v>
      </c>
      <c r="B63" s="34"/>
      <c r="C63" s="53"/>
      <c r="D63" s="54"/>
      <c r="E63" s="68"/>
      <c r="F63" s="68"/>
    </row>
    <row r="64" spans="1:8" ht="48.5" thickBot="1" x14ac:dyDescent="0.35">
      <c r="A64" s="25" t="s">
        <v>216</v>
      </c>
      <c r="B64" s="26" t="s">
        <v>115</v>
      </c>
      <c r="C64" s="38">
        <v>1</v>
      </c>
      <c r="D64" s="27">
        <v>21600060</v>
      </c>
      <c r="E64" s="66">
        <f>C64*D64</f>
        <v>21600060</v>
      </c>
      <c r="F64" s="66">
        <f>E64</f>
        <v>21600060</v>
      </c>
    </row>
    <row r="65" spans="1:8" ht="12.5" thickBot="1" x14ac:dyDescent="0.35">
      <c r="A65" s="28" t="s">
        <v>135</v>
      </c>
      <c r="B65" s="34"/>
      <c r="C65" s="53"/>
      <c r="D65" s="54"/>
      <c r="E65" s="68"/>
      <c r="F65" s="68"/>
    </row>
    <row r="66" spans="1:8" ht="36.5" thickBot="1" x14ac:dyDescent="0.35">
      <c r="A66" s="25" t="s">
        <v>242</v>
      </c>
      <c r="B66" s="26" t="s">
        <v>115</v>
      </c>
      <c r="C66" s="38">
        <v>1</v>
      </c>
      <c r="D66" s="27">
        <v>0</v>
      </c>
      <c r="E66" s="66">
        <f>C66*D66</f>
        <v>0</v>
      </c>
      <c r="F66" s="66">
        <f>E66</f>
        <v>0</v>
      </c>
    </row>
    <row r="67" spans="1:8" ht="12.5" thickBot="1" x14ac:dyDescent="0.35">
      <c r="A67" s="28" t="s">
        <v>136</v>
      </c>
      <c r="B67" s="34"/>
      <c r="C67" s="53"/>
      <c r="D67" s="54"/>
      <c r="E67" s="68"/>
      <c r="F67" s="68"/>
    </row>
    <row r="68" spans="1:8" ht="24.5" thickBot="1" x14ac:dyDescent="0.35">
      <c r="A68" s="25" t="s">
        <v>219</v>
      </c>
      <c r="B68" s="26" t="s">
        <v>243</v>
      </c>
      <c r="C68" s="38">
        <v>1</v>
      </c>
      <c r="D68" s="27">
        <v>1000000</v>
      </c>
      <c r="E68" s="66">
        <f>C68*D68</f>
        <v>1000000</v>
      </c>
      <c r="F68" s="66">
        <f>E68</f>
        <v>1000000</v>
      </c>
    </row>
    <row r="69" spans="1:8" ht="12.5" thickBot="1" x14ac:dyDescent="0.35">
      <c r="A69" s="28" t="s">
        <v>156</v>
      </c>
      <c r="B69" s="34"/>
      <c r="C69" s="53"/>
      <c r="D69" s="54"/>
      <c r="E69" s="68"/>
      <c r="F69" s="68"/>
    </row>
    <row r="70" spans="1:8" ht="12.5" thickBot="1" x14ac:dyDescent="0.35">
      <c r="A70" s="25"/>
      <c r="B70" s="26"/>
      <c r="C70" s="38"/>
      <c r="D70" s="27"/>
      <c r="E70" s="66">
        <f>C70*D70</f>
        <v>0</v>
      </c>
      <c r="F70" s="66">
        <f>E70</f>
        <v>0</v>
      </c>
      <c r="H70" s="20"/>
    </row>
    <row r="71" spans="1:8" ht="12.5" thickBot="1" x14ac:dyDescent="0.35">
      <c r="A71" s="14" t="s">
        <v>33</v>
      </c>
      <c r="B71" s="52"/>
      <c r="C71" s="55"/>
      <c r="D71" s="56"/>
      <c r="E71" s="71"/>
      <c r="F71" s="71"/>
    </row>
    <row r="72" spans="1:8" ht="12.5" thickBot="1" x14ac:dyDescent="0.35">
      <c r="A72" s="45"/>
      <c r="B72" s="46"/>
      <c r="C72" s="46"/>
      <c r="D72" s="19"/>
      <c r="E72" s="64">
        <f>E74+E76+E78</f>
        <v>0</v>
      </c>
      <c r="F72" s="64">
        <f>F74+F76+F78</f>
        <v>0</v>
      </c>
    </row>
    <row r="73" spans="1:8" ht="12.5" thickBot="1" x14ac:dyDescent="0.35">
      <c r="A73" s="28" t="s">
        <v>35</v>
      </c>
      <c r="B73" s="57"/>
      <c r="C73" s="58"/>
      <c r="D73" s="59"/>
      <c r="E73" s="65"/>
      <c r="F73" s="65"/>
    </row>
    <row r="74" spans="1:8" ht="12.5" thickBot="1" x14ac:dyDescent="0.35">
      <c r="A74" s="32"/>
      <c r="B74" s="26"/>
      <c r="C74" s="38"/>
      <c r="D74" s="27"/>
      <c r="E74" s="66">
        <f>C74*D74</f>
        <v>0</v>
      </c>
      <c r="F74" s="66">
        <f>E74</f>
        <v>0</v>
      </c>
    </row>
    <row r="75" spans="1:8" ht="12.5" thickBot="1" x14ac:dyDescent="0.35">
      <c r="A75" s="28" t="s">
        <v>21</v>
      </c>
      <c r="B75" s="57"/>
      <c r="C75" s="58"/>
      <c r="D75" s="59"/>
      <c r="E75" s="67"/>
      <c r="F75" s="67"/>
    </row>
    <row r="76" spans="1:8" ht="12.5" thickBot="1" x14ac:dyDescent="0.35">
      <c r="A76" s="32"/>
      <c r="B76" s="26"/>
      <c r="C76" s="38"/>
      <c r="D76" s="27"/>
      <c r="E76" s="66">
        <f>C76*D76</f>
        <v>0</v>
      </c>
      <c r="F76" s="66">
        <f>E76</f>
        <v>0</v>
      </c>
    </row>
    <row r="77" spans="1:8" ht="12.5" thickBot="1" x14ac:dyDescent="0.35">
      <c r="A77" s="28" t="s">
        <v>22</v>
      </c>
      <c r="B77" s="60"/>
      <c r="C77" s="61"/>
      <c r="D77" s="59"/>
      <c r="E77" s="68"/>
      <c r="F77" s="68"/>
    </row>
    <row r="78" spans="1:8" ht="12.5" thickBot="1" x14ac:dyDescent="0.35">
      <c r="A78" s="32"/>
      <c r="B78" s="26"/>
      <c r="C78" s="38"/>
      <c r="D78" s="27"/>
      <c r="E78" s="66">
        <f>C78*D78</f>
        <v>0</v>
      </c>
      <c r="F78" s="66">
        <f>E78</f>
        <v>0</v>
      </c>
      <c r="H78" s="20"/>
    </row>
    <row r="79" spans="1:8" ht="12.5" thickBot="1" x14ac:dyDescent="0.35">
      <c r="A79" s="8" t="s">
        <v>36</v>
      </c>
      <c r="B79" s="9"/>
      <c r="C79" s="9"/>
      <c r="D79" s="47"/>
      <c r="E79" s="70"/>
      <c r="F79" s="70"/>
    </row>
    <row r="80" spans="1:8" ht="48.5" thickBot="1" x14ac:dyDescent="0.35">
      <c r="A80" s="48" t="s">
        <v>79</v>
      </c>
      <c r="B80" s="49"/>
      <c r="C80" s="49"/>
      <c r="D80" s="13"/>
      <c r="E80" s="73">
        <f>E82+E96+E112+E122</f>
        <v>599790196</v>
      </c>
      <c r="F80" s="73">
        <f>F82+F96+F112+F122</f>
        <v>599790196</v>
      </c>
    </row>
    <row r="81" spans="1:8" ht="12.5" thickBot="1" x14ac:dyDescent="0.35">
      <c r="A81" s="14" t="s">
        <v>37</v>
      </c>
      <c r="B81" s="36"/>
      <c r="C81" s="36"/>
      <c r="D81" s="16"/>
      <c r="E81" s="63"/>
      <c r="F81" s="63"/>
    </row>
    <row r="82" spans="1:8" ht="36.5" thickBot="1" x14ac:dyDescent="0.35">
      <c r="A82" s="45" t="s">
        <v>90</v>
      </c>
      <c r="B82" s="45" t="s">
        <v>105</v>
      </c>
      <c r="C82" s="80">
        <v>0.25</v>
      </c>
      <c r="D82" s="45"/>
      <c r="E82" s="64">
        <f>E84+E86+E88+E90+E92+E94</f>
        <v>309556446</v>
      </c>
      <c r="F82" s="64">
        <f>F84+F86+F88+F90+F92+F94</f>
        <v>309556446</v>
      </c>
    </row>
    <row r="83" spans="1:8" ht="12.5" thickBot="1" x14ac:dyDescent="0.35">
      <c r="A83" s="39" t="s">
        <v>46</v>
      </c>
      <c r="B83" s="40"/>
      <c r="C83" s="40"/>
      <c r="D83" s="35"/>
      <c r="E83" s="65"/>
      <c r="F83" s="65"/>
    </row>
    <row r="84" spans="1:8" ht="48.5" thickBot="1" x14ac:dyDescent="0.35">
      <c r="A84" s="25" t="s">
        <v>244</v>
      </c>
      <c r="B84" s="26" t="s">
        <v>245</v>
      </c>
      <c r="C84" s="26">
        <v>0</v>
      </c>
      <c r="D84" s="27">
        <v>0</v>
      </c>
      <c r="E84" s="66">
        <f>C84*D84</f>
        <v>0</v>
      </c>
      <c r="F84" s="66">
        <f>E84</f>
        <v>0</v>
      </c>
    </row>
    <row r="85" spans="1:8" ht="12.5" thickBot="1" x14ac:dyDescent="0.35">
      <c r="A85" s="39" t="s">
        <v>47</v>
      </c>
      <c r="B85" s="40"/>
      <c r="C85" s="40"/>
      <c r="D85" s="35"/>
      <c r="E85" s="67"/>
      <c r="F85" s="67"/>
    </row>
    <row r="86" spans="1:8" ht="60.5" thickBot="1" x14ac:dyDescent="0.35">
      <c r="A86" s="25" t="s">
        <v>221</v>
      </c>
      <c r="B86" s="26" t="s">
        <v>158</v>
      </c>
      <c r="C86" s="26">
        <v>1</v>
      </c>
      <c r="D86" s="27">
        <v>64000000</v>
      </c>
      <c r="E86" s="66">
        <f>C86*D86</f>
        <v>64000000</v>
      </c>
      <c r="F86" s="66">
        <f>E86</f>
        <v>64000000</v>
      </c>
      <c r="G86" s="50"/>
      <c r="H86" s="51"/>
    </row>
    <row r="87" spans="1:8" ht="12.5" thickBot="1" x14ac:dyDescent="0.35">
      <c r="A87" s="39" t="s">
        <v>45</v>
      </c>
      <c r="B87" s="40"/>
      <c r="C87" s="40"/>
      <c r="D87" s="35"/>
      <c r="E87" s="68"/>
      <c r="F87" s="68"/>
    </row>
    <row r="88" spans="1:8" ht="60.5" thickBot="1" x14ac:dyDescent="0.35">
      <c r="A88" s="25" t="s">
        <v>160</v>
      </c>
      <c r="B88" s="26" t="s">
        <v>158</v>
      </c>
      <c r="C88" s="26">
        <v>1</v>
      </c>
      <c r="D88" s="27">
        <v>245556446</v>
      </c>
      <c r="E88" s="66">
        <f>C88*D88</f>
        <v>245556446</v>
      </c>
      <c r="F88" s="66">
        <f>E88</f>
        <v>245556446</v>
      </c>
    </row>
    <row r="89" spans="1:8" ht="12.5" thickBot="1" x14ac:dyDescent="0.35">
      <c r="A89" s="39" t="s">
        <v>153</v>
      </c>
      <c r="B89" s="40"/>
      <c r="C89" s="40"/>
      <c r="D89" s="35"/>
      <c r="E89" s="68"/>
      <c r="F89" s="68"/>
    </row>
    <row r="90" spans="1:8" ht="48.5" thickBot="1" x14ac:dyDescent="0.35">
      <c r="A90" s="25" t="s">
        <v>246</v>
      </c>
      <c r="B90" s="26" t="s">
        <v>234</v>
      </c>
      <c r="C90" s="26">
        <v>0</v>
      </c>
      <c r="D90" s="27">
        <v>0</v>
      </c>
      <c r="E90" s="66">
        <f>C90*D90</f>
        <v>0</v>
      </c>
      <c r="F90" s="66">
        <f>E90</f>
        <v>0</v>
      </c>
    </row>
    <row r="91" spans="1:8" ht="12.5" thickBot="1" x14ac:dyDescent="0.35">
      <c r="A91" s="39" t="s">
        <v>154</v>
      </c>
      <c r="B91" s="40"/>
      <c r="C91" s="40"/>
      <c r="D91" s="35"/>
      <c r="E91" s="68"/>
      <c r="F91" s="68"/>
    </row>
    <row r="92" spans="1:8" ht="12.5" thickBot="1" x14ac:dyDescent="0.35">
      <c r="A92" s="25"/>
      <c r="B92" s="26"/>
      <c r="C92" s="26"/>
      <c r="D92" s="27"/>
      <c r="E92" s="66">
        <f>C92*D92</f>
        <v>0</v>
      </c>
      <c r="F92" s="66">
        <f>E92</f>
        <v>0</v>
      </c>
    </row>
    <row r="93" spans="1:8" ht="12.5" thickBot="1" x14ac:dyDescent="0.35">
      <c r="A93" s="39" t="s">
        <v>155</v>
      </c>
      <c r="B93" s="40"/>
      <c r="C93" s="40"/>
      <c r="D93" s="35"/>
      <c r="E93" s="68"/>
      <c r="F93" s="68"/>
    </row>
    <row r="94" spans="1:8" ht="12.5" thickBot="1" x14ac:dyDescent="0.35">
      <c r="A94" s="25"/>
      <c r="B94" s="26"/>
      <c r="C94" s="26"/>
      <c r="D94" s="27"/>
      <c r="E94" s="66">
        <f>C94*D94</f>
        <v>0</v>
      </c>
      <c r="F94" s="66">
        <f>E94</f>
        <v>0</v>
      </c>
    </row>
    <row r="95" spans="1:8" ht="12.5" thickBot="1" x14ac:dyDescent="0.35">
      <c r="A95" s="14" t="s">
        <v>38</v>
      </c>
      <c r="B95" s="36"/>
      <c r="C95" s="36"/>
      <c r="D95" s="16"/>
      <c r="E95" s="63"/>
      <c r="F95" s="63"/>
    </row>
    <row r="96" spans="1:8" ht="60.5" thickBot="1" x14ac:dyDescent="0.35">
      <c r="A96" s="45" t="s">
        <v>91</v>
      </c>
      <c r="B96" s="46" t="s">
        <v>106</v>
      </c>
      <c r="C96" s="75">
        <v>0.25</v>
      </c>
      <c r="D96" s="19"/>
      <c r="E96" s="64">
        <f>E98+E100+E102+E104+E106+E108+E110</f>
        <v>157233750</v>
      </c>
      <c r="F96" s="64">
        <f>F98+F100+F102+F104+F106+F108+F110</f>
        <v>157233750</v>
      </c>
      <c r="H96" s="20"/>
    </row>
    <row r="97" spans="1:8" ht="12.5" thickBot="1" x14ac:dyDescent="0.35">
      <c r="A97" s="28" t="s">
        <v>43</v>
      </c>
      <c r="B97" s="40"/>
      <c r="C97" s="40"/>
      <c r="D97" s="31"/>
      <c r="E97" s="65"/>
      <c r="F97" s="65"/>
    </row>
    <row r="98" spans="1:8" ht="72.5" thickBot="1" x14ac:dyDescent="0.35">
      <c r="A98" s="25" t="s">
        <v>224</v>
      </c>
      <c r="B98" s="26" t="s">
        <v>158</v>
      </c>
      <c r="C98" s="38">
        <v>1</v>
      </c>
      <c r="D98" s="27">
        <v>130233750</v>
      </c>
      <c r="E98" s="66">
        <f>C98*D98</f>
        <v>130233750</v>
      </c>
      <c r="F98" s="66">
        <f>E98</f>
        <v>130233750</v>
      </c>
    </row>
    <row r="99" spans="1:8" ht="12.5" thickBot="1" x14ac:dyDescent="0.35">
      <c r="A99" s="28" t="s">
        <v>44</v>
      </c>
      <c r="B99" s="34"/>
      <c r="C99" s="53"/>
      <c r="D99" s="54"/>
      <c r="E99" s="67"/>
      <c r="F99" s="67"/>
    </row>
    <row r="100" spans="1:8" ht="84.5" thickBot="1" x14ac:dyDescent="0.35">
      <c r="A100" s="25" t="s">
        <v>225</v>
      </c>
      <c r="B100" s="26" t="s">
        <v>158</v>
      </c>
      <c r="C100" s="38">
        <v>1</v>
      </c>
      <c r="D100" s="27">
        <v>27000000</v>
      </c>
      <c r="E100" s="66">
        <f>C100*D100</f>
        <v>27000000</v>
      </c>
      <c r="F100" s="66">
        <f>E100</f>
        <v>27000000</v>
      </c>
    </row>
    <row r="101" spans="1:8" ht="12.5" thickBot="1" x14ac:dyDescent="0.35">
      <c r="A101" s="28" t="s">
        <v>45</v>
      </c>
      <c r="B101" s="34"/>
      <c r="C101" s="53"/>
      <c r="D101" s="54"/>
      <c r="E101" s="68"/>
      <c r="F101" s="68"/>
    </row>
    <row r="102" spans="1:8" ht="48.5" thickBot="1" x14ac:dyDescent="0.35">
      <c r="A102" s="25" t="s">
        <v>199</v>
      </c>
      <c r="B102" s="26" t="s">
        <v>158</v>
      </c>
      <c r="C102" s="38">
        <v>0</v>
      </c>
      <c r="D102" s="27">
        <v>0</v>
      </c>
      <c r="E102" s="66">
        <f>C102*D102</f>
        <v>0</v>
      </c>
      <c r="F102" s="66">
        <f>E102</f>
        <v>0</v>
      </c>
    </row>
    <row r="103" spans="1:8" ht="12.5" thickBot="1" x14ac:dyDescent="0.35">
      <c r="A103" s="28" t="s">
        <v>153</v>
      </c>
      <c r="B103" s="34"/>
      <c r="C103" s="53"/>
      <c r="D103" s="54"/>
      <c r="E103" s="68"/>
      <c r="F103" s="68"/>
    </row>
    <row r="104" spans="1:8" ht="60.5" thickBot="1" x14ac:dyDescent="0.35">
      <c r="A104" s="25" t="s">
        <v>200</v>
      </c>
      <c r="B104" s="26" t="s">
        <v>158</v>
      </c>
      <c r="C104" s="38">
        <v>0</v>
      </c>
      <c r="D104" s="27">
        <v>0</v>
      </c>
      <c r="E104" s="66">
        <f>C104*D104</f>
        <v>0</v>
      </c>
      <c r="F104" s="66">
        <f>E104</f>
        <v>0</v>
      </c>
      <c r="H104" s="20"/>
    </row>
    <row r="105" spans="1:8" ht="12.5" thickBot="1" x14ac:dyDescent="0.35">
      <c r="A105" s="28" t="s">
        <v>154</v>
      </c>
      <c r="B105" s="34"/>
      <c r="C105" s="53"/>
      <c r="D105" s="54"/>
      <c r="E105" s="68"/>
      <c r="F105" s="68"/>
    </row>
    <row r="106" spans="1:8" ht="72.5" thickBot="1" x14ac:dyDescent="0.35">
      <c r="A106" s="25" t="s">
        <v>226</v>
      </c>
      <c r="B106" s="26" t="s">
        <v>245</v>
      </c>
      <c r="C106" s="38">
        <v>0</v>
      </c>
      <c r="D106" s="27">
        <v>0</v>
      </c>
      <c r="E106" s="66">
        <f>C106*D106</f>
        <v>0</v>
      </c>
      <c r="F106" s="66">
        <f>E106</f>
        <v>0</v>
      </c>
    </row>
    <row r="107" spans="1:8" ht="12.5" thickBot="1" x14ac:dyDescent="0.35">
      <c r="A107" s="28" t="s">
        <v>155</v>
      </c>
      <c r="B107" s="34"/>
      <c r="C107" s="53"/>
      <c r="D107" s="54"/>
      <c r="E107" s="68"/>
      <c r="F107" s="68"/>
    </row>
    <row r="108" spans="1:8" ht="84.5" thickBot="1" x14ac:dyDescent="0.35">
      <c r="A108" s="25" t="s">
        <v>227</v>
      </c>
      <c r="B108" s="26" t="s">
        <v>163</v>
      </c>
      <c r="C108" s="38">
        <v>0</v>
      </c>
      <c r="D108" s="27">
        <v>0</v>
      </c>
      <c r="E108" s="66">
        <f>C108*D108</f>
        <v>0</v>
      </c>
      <c r="F108" s="66">
        <f>E108</f>
        <v>0</v>
      </c>
    </row>
    <row r="109" spans="1:8" ht="12.5" thickBot="1" x14ac:dyDescent="0.35">
      <c r="A109" s="28" t="s">
        <v>166</v>
      </c>
      <c r="B109" s="34"/>
      <c r="C109" s="53"/>
      <c r="D109" s="54"/>
      <c r="E109" s="68"/>
      <c r="F109" s="68"/>
    </row>
    <row r="110" spans="1:8" ht="12.5" thickBot="1" x14ac:dyDescent="0.35">
      <c r="A110" s="25"/>
      <c r="B110" s="26"/>
      <c r="C110" s="38"/>
      <c r="D110" s="27"/>
      <c r="E110" s="66">
        <f>C110*D110</f>
        <v>0</v>
      </c>
      <c r="F110" s="66">
        <f>E110</f>
        <v>0</v>
      </c>
    </row>
    <row r="111" spans="1:8" ht="12.5" thickBot="1" x14ac:dyDescent="0.35">
      <c r="A111" s="14" t="s">
        <v>39</v>
      </c>
      <c r="B111" s="52"/>
      <c r="C111" s="55"/>
      <c r="D111" s="56"/>
      <c r="E111" s="71"/>
      <c r="F111" s="71"/>
    </row>
    <row r="112" spans="1:8" ht="60.5" thickBot="1" x14ac:dyDescent="0.35">
      <c r="A112" s="45" t="s">
        <v>98</v>
      </c>
      <c r="B112" s="46" t="s">
        <v>105</v>
      </c>
      <c r="C112" s="75">
        <v>0.25</v>
      </c>
      <c r="D112" s="19"/>
      <c r="E112" s="64">
        <f>E114+E116+E118+E120</f>
        <v>62000000</v>
      </c>
      <c r="F112" s="64">
        <f>F114+F116+F118+F120</f>
        <v>62000000</v>
      </c>
      <c r="G112" s="50"/>
      <c r="H112" s="51"/>
    </row>
    <row r="113" spans="1:8" ht="12.5" thickBot="1" x14ac:dyDescent="0.35">
      <c r="A113" s="28" t="s">
        <v>40</v>
      </c>
      <c r="B113" s="57"/>
      <c r="C113" s="58"/>
      <c r="D113" s="59"/>
      <c r="E113" s="65"/>
      <c r="F113" s="65"/>
    </row>
    <row r="114" spans="1:8" ht="84.5" thickBot="1" x14ac:dyDescent="0.35">
      <c r="A114" s="32" t="s">
        <v>188</v>
      </c>
      <c r="B114" s="26" t="s">
        <v>158</v>
      </c>
      <c r="C114" s="38">
        <v>1</v>
      </c>
      <c r="D114" s="27">
        <v>55000000</v>
      </c>
      <c r="E114" s="66">
        <f>C114*D114</f>
        <v>55000000</v>
      </c>
      <c r="F114" s="66">
        <f>E114</f>
        <v>55000000</v>
      </c>
    </row>
    <row r="115" spans="1:8" ht="12.5" thickBot="1" x14ac:dyDescent="0.35">
      <c r="A115" s="28" t="s">
        <v>41</v>
      </c>
      <c r="B115" s="57"/>
      <c r="C115" s="58"/>
      <c r="D115" s="59"/>
      <c r="E115" s="67"/>
      <c r="F115" s="67"/>
    </row>
    <row r="116" spans="1:8" ht="84.5" thickBot="1" x14ac:dyDescent="0.35">
      <c r="A116" s="32" t="s">
        <v>189</v>
      </c>
      <c r="B116" s="26" t="s">
        <v>158</v>
      </c>
      <c r="C116" s="38">
        <v>1</v>
      </c>
      <c r="D116" s="27">
        <v>7000000</v>
      </c>
      <c r="E116" s="66">
        <f>C116*D116</f>
        <v>7000000</v>
      </c>
      <c r="F116" s="66">
        <f>E116</f>
        <v>7000000</v>
      </c>
    </row>
    <row r="117" spans="1:8" ht="12.5" thickBot="1" x14ac:dyDescent="0.35">
      <c r="A117" s="28" t="s">
        <v>42</v>
      </c>
      <c r="B117" s="60"/>
      <c r="C117" s="61"/>
      <c r="D117" s="59"/>
      <c r="E117" s="68"/>
      <c r="F117" s="68"/>
    </row>
    <row r="118" spans="1:8" ht="72.5" thickBot="1" x14ac:dyDescent="0.35">
      <c r="A118" s="32" t="s">
        <v>190</v>
      </c>
      <c r="B118" s="26" t="s">
        <v>163</v>
      </c>
      <c r="C118" s="38">
        <v>0</v>
      </c>
      <c r="D118" s="27">
        <v>0</v>
      </c>
      <c r="E118" s="66">
        <f>C118*D118</f>
        <v>0</v>
      </c>
      <c r="F118" s="66">
        <f>E118</f>
        <v>0</v>
      </c>
    </row>
    <row r="119" spans="1:8" ht="12.5" thickBot="1" x14ac:dyDescent="0.35">
      <c r="A119" s="28" t="s">
        <v>187</v>
      </c>
      <c r="B119" s="60"/>
      <c r="C119" s="61"/>
      <c r="D119" s="59"/>
      <c r="E119" s="68"/>
      <c r="F119" s="68"/>
    </row>
    <row r="120" spans="1:8" ht="72.5" thickBot="1" x14ac:dyDescent="0.35">
      <c r="A120" s="32" t="s">
        <v>191</v>
      </c>
      <c r="B120" s="26" t="s">
        <v>245</v>
      </c>
      <c r="C120" s="38">
        <v>0</v>
      </c>
      <c r="D120" s="27">
        <v>0</v>
      </c>
      <c r="E120" s="66">
        <f>C120*D120</f>
        <v>0</v>
      </c>
      <c r="F120" s="66">
        <f>E120</f>
        <v>0</v>
      </c>
    </row>
    <row r="121" spans="1:8" ht="12.5" thickBot="1" x14ac:dyDescent="0.35">
      <c r="A121" s="14" t="s">
        <v>94</v>
      </c>
      <c r="B121" s="52"/>
      <c r="C121" s="55"/>
      <c r="D121" s="56"/>
      <c r="E121" s="71"/>
      <c r="F121" s="71"/>
    </row>
    <row r="122" spans="1:8" ht="60.5" thickBot="1" x14ac:dyDescent="0.35">
      <c r="A122" s="45" t="s">
        <v>99</v>
      </c>
      <c r="B122" s="46" t="s">
        <v>106</v>
      </c>
      <c r="C122" s="75">
        <v>0.25</v>
      </c>
      <c r="D122" s="19"/>
      <c r="E122" s="64">
        <f>E124+E126+E128+E130+E132+E134+E136</f>
        <v>71000000</v>
      </c>
      <c r="F122" s="64">
        <f>F124+F126+F128+F130+F132+F134+F136</f>
        <v>71000000</v>
      </c>
      <c r="H122" s="20"/>
    </row>
    <row r="123" spans="1:8" ht="12.5" thickBot="1" x14ac:dyDescent="0.35">
      <c r="A123" s="28" t="s">
        <v>95</v>
      </c>
      <c r="B123" s="57"/>
      <c r="C123" s="58"/>
      <c r="D123" s="59"/>
      <c r="E123" s="65"/>
      <c r="F123" s="65"/>
    </row>
    <row r="124" spans="1:8" ht="84.5" thickBot="1" x14ac:dyDescent="0.35">
      <c r="A124" s="32" t="s">
        <v>197</v>
      </c>
      <c r="B124" s="26" t="s">
        <v>158</v>
      </c>
      <c r="C124" s="38">
        <v>1</v>
      </c>
      <c r="D124" s="27">
        <v>57000000</v>
      </c>
      <c r="E124" s="66">
        <f>C124*D124</f>
        <v>57000000</v>
      </c>
      <c r="F124" s="66">
        <f>E124</f>
        <v>57000000</v>
      </c>
    </row>
    <row r="125" spans="1:8" ht="12.5" thickBot="1" x14ac:dyDescent="0.35">
      <c r="A125" s="28" t="s">
        <v>96</v>
      </c>
      <c r="B125" s="57"/>
      <c r="C125" s="58"/>
      <c r="D125" s="59"/>
      <c r="E125" s="67"/>
      <c r="F125" s="67"/>
    </row>
    <row r="126" spans="1:8" ht="96.5" thickBot="1" x14ac:dyDescent="0.35">
      <c r="A126" s="32" t="s">
        <v>198</v>
      </c>
      <c r="B126" s="26" t="s">
        <v>158</v>
      </c>
      <c r="C126" s="38">
        <v>1</v>
      </c>
      <c r="D126" s="27">
        <v>14000000</v>
      </c>
      <c r="E126" s="66">
        <f>C126*D126</f>
        <v>14000000</v>
      </c>
      <c r="F126" s="66">
        <f>E126</f>
        <v>14000000</v>
      </c>
    </row>
    <row r="127" spans="1:8" ht="12.5" thickBot="1" x14ac:dyDescent="0.35">
      <c r="A127" s="28" t="s">
        <v>97</v>
      </c>
      <c r="B127" s="60"/>
      <c r="C127" s="61"/>
      <c r="D127" s="59"/>
      <c r="E127" s="68"/>
      <c r="F127" s="68"/>
    </row>
    <row r="128" spans="1:8" ht="48.5" thickBot="1" x14ac:dyDescent="0.35">
      <c r="A128" s="32" t="s">
        <v>199</v>
      </c>
      <c r="B128" s="26" t="s">
        <v>158</v>
      </c>
      <c r="C128" s="38">
        <v>0</v>
      </c>
      <c r="D128" s="27">
        <v>0</v>
      </c>
      <c r="E128" s="66">
        <f>C128*D128</f>
        <v>0</v>
      </c>
      <c r="F128" s="66">
        <f>E128</f>
        <v>0</v>
      </c>
    </row>
    <row r="129" spans="1:8" ht="12.5" thickBot="1" x14ac:dyDescent="0.35">
      <c r="A129" s="28" t="s">
        <v>193</v>
      </c>
      <c r="B129" s="60"/>
      <c r="C129" s="61"/>
      <c r="D129" s="59"/>
      <c r="E129" s="68"/>
      <c r="F129" s="68"/>
    </row>
    <row r="130" spans="1:8" ht="60.5" thickBot="1" x14ac:dyDescent="0.35">
      <c r="A130" s="32" t="s">
        <v>200</v>
      </c>
      <c r="B130" s="26" t="s">
        <v>158</v>
      </c>
      <c r="C130" s="38">
        <v>0</v>
      </c>
      <c r="D130" s="27">
        <v>0</v>
      </c>
      <c r="E130" s="66">
        <f>C130*D130</f>
        <v>0</v>
      </c>
      <c r="F130" s="66">
        <f>E130</f>
        <v>0</v>
      </c>
      <c r="H130" s="20"/>
    </row>
    <row r="131" spans="1:8" ht="12.5" thickBot="1" x14ac:dyDescent="0.35">
      <c r="A131" s="28" t="s">
        <v>194</v>
      </c>
      <c r="B131" s="60"/>
      <c r="C131" s="61"/>
      <c r="D131" s="59"/>
      <c r="E131" s="68"/>
      <c r="F131" s="68"/>
    </row>
    <row r="132" spans="1:8" ht="84.5" thickBot="1" x14ac:dyDescent="0.35">
      <c r="A132" s="32" t="s">
        <v>201</v>
      </c>
      <c r="B132" s="26" t="s">
        <v>163</v>
      </c>
      <c r="C132" s="38">
        <v>0</v>
      </c>
      <c r="D132" s="27">
        <v>0</v>
      </c>
      <c r="E132" s="66">
        <f>C132*D132</f>
        <v>0</v>
      </c>
      <c r="F132" s="66">
        <f>E132</f>
        <v>0</v>
      </c>
    </row>
    <row r="133" spans="1:8" ht="12.5" thickBot="1" x14ac:dyDescent="0.35">
      <c r="A133" s="28" t="s">
        <v>195</v>
      </c>
      <c r="B133" s="60"/>
      <c r="C133" s="61"/>
      <c r="D133" s="59"/>
      <c r="E133" s="68"/>
      <c r="F133" s="68"/>
    </row>
    <row r="134" spans="1:8" ht="72.5" thickBot="1" x14ac:dyDescent="0.35">
      <c r="A134" s="32" t="s">
        <v>202</v>
      </c>
      <c r="B134" s="26" t="s">
        <v>163</v>
      </c>
      <c r="C134" s="38">
        <v>0</v>
      </c>
      <c r="D134" s="27">
        <v>0</v>
      </c>
      <c r="E134" s="66">
        <f>C134*D134</f>
        <v>0</v>
      </c>
      <c r="F134" s="66">
        <f>E134</f>
        <v>0</v>
      </c>
    </row>
    <row r="135" spans="1:8" ht="12.5" thickBot="1" x14ac:dyDescent="0.35">
      <c r="A135" s="28" t="s">
        <v>196</v>
      </c>
      <c r="B135" s="60"/>
      <c r="C135" s="61"/>
      <c r="D135" s="59"/>
      <c r="E135" s="68"/>
      <c r="F135" s="68"/>
    </row>
    <row r="136" spans="1:8" ht="84.5" thickBot="1" x14ac:dyDescent="0.35">
      <c r="A136" s="32" t="s">
        <v>203</v>
      </c>
      <c r="B136" s="26" t="s">
        <v>245</v>
      </c>
      <c r="C136" s="38">
        <v>0</v>
      </c>
      <c r="D136" s="27">
        <v>0</v>
      </c>
      <c r="E136" s="66">
        <f>C136*D136</f>
        <v>0</v>
      </c>
      <c r="F136" s="66">
        <f>E136</f>
        <v>0</v>
      </c>
    </row>
    <row r="137" spans="1:8" s="1" customFormat="1" ht="16.5" customHeight="1" thickBot="1" x14ac:dyDescent="0.35">
      <c r="A137" s="8" t="s">
        <v>48</v>
      </c>
      <c r="B137" s="9"/>
      <c r="C137" s="9"/>
      <c r="D137" s="47"/>
      <c r="E137" s="70"/>
      <c r="F137" s="70"/>
    </row>
    <row r="138" spans="1:8" ht="36.5" thickBot="1" x14ac:dyDescent="0.35">
      <c r="A138" s="48" t="s">
        <v>80</v>
      </c>
      <c r="B138" s="49"/>
      <c r="C138" s="49"/>
      <c r="D138" s="13"/>
      <c r="E138" s="73">
        <f>E140+E158+E166</f>
        <v>636353112</v>
      </c>
      <c r="F138" s="73">
        <f>F140+F158+F166</f>
        <v>636353112</v>
      </c>
    </row>
    <row r="139" spans="1:8" ht="12.5" thickBot="1" x14ac:dyDescent="0.35">
      <c r="A139" s="14" t="s">
        <v>49</v>
      </c>
      <c r="B139" s="36"/>
      <c r="C139" s="36"/>
      <c r="D139" s="16"/>
      <c r="E139" s="63"/>
      <c r="F139" s="63"/>
    </row>
    <row r="140" spans="1:8" ht="36.5" thickBot="1" x14ac:dyDescent="0.35">
      <c r="A140" s="45" t="s">
        <v>92</v>
      </c>
      <c r="B140" s="45" t="s">
        <v>107</v>
      </c>
      <c r="C140" s="76">
        <v>0.25</v>
      </c>
      <c r="D140" s="45"/>
      <c r="E140" s="64">
        <f>E142+E144+E146+E148+E150+E152+E154+E156</f>
        <v>599353112</v>
      </c>
      <c r="F140" s="64">
        <f>F142+F144+F146+F148+F150+F152+F154+F156</f>
        <v>599353112</v>
      </c>
    </row>
    <row r="141" spans="1:8" ht="12.5" thickBot="1" x14ac:dyDescent="0.35">
      <c r="A141" s="39" t="s">
        <v>50</v>
      </c>
      <c r="B141" s="40"/>
      <c r="C141" s="40"/>
      <c r="D141" s="35"/>
      <c r="E141" s="65"/>
      <c r="F141" s="65"/>
    </row>
    <row r="142" spans="1:8" ht="48.5" thickBot="1" x14ac:dyDescent="0.35">
      <c r="A142" s="25" t="s">
        <v>179</v>
      </c>
      <c r="B142" s="26" t="s">
        <v>158</v>
      </c>
      <c r="C142" s="26">
        <v>1</v>
      </c>
      <c r="D142" s="27">
        <v>516353112</v>
      </c>
      <c r="E142" s="66">
        <f>C142*D142</f>
        <v>516353112</v>
      </c>
      <c r="F142" s="66">
        <f>E142</f>
        <v>516353112</v>
      </c>
    </row>
    <row r="143" spans="1:8" ht="12.5" thickBot="1" x14ac:dyDescent="0.35">
      <c r="A143" s="39" t="s">
        <v>51</v>
      </c>
      <c r="B143" s="40"/>
      <c r="C143" s="40"/>
      <c r="D143" s="35"/>
      <c r="E143" s="67"/>
      <c r="F143" s="67"/>
    </row>
    <row r="144" spans="1:8" ht="60.5" thickBot="1" x14ac:dyDescent="0.35">
      <c r="A144" s="25" t="s">
        <v>180</v>
      </c>
      <c r="B144" s="26" t="s">
        <v>158</v>
      </c>
      <c r="C144" s="26">
        <v>1</v>
      </c>
      <c r="D144" s="27">
        <v>60000000</v>
      </c>
      <c r="E144" s="66">
        <f>C144*D144</f>
        <v>60000000</v>
      </c>
      <c r="F144" s="66">
        <f>E144</f>
        <v>60000000</v>
      </c>
    </row>
    <row r="145" spans="1:6" ht="12.5" thickBot="1" x14ac:dyDescent="0.35">
      <c r="A145" s="39" t="s">
        <v>52</v>
      </c>
      <c r="B145" s="40"/>
      <c r="C145" s="40"/>
      <c r="D145" s="35"/>
      <c r="E145" s="68"/>
      <c r="F145" s="68"/>
    </row>
    <row r="146" spans="1:6" ht="48.5" thickBot="1" x14ac:dyDescent="0.35">
      <c r="A146" s="25" t="s">
        <v>181</v>
      </c>
      <c r="B146" s="26" t="s">
        <v>158</v>
      </c>
      <c r="C146" s="26">
        <v>0</v>
      </c>
      <c r="D146" s="27">
        <v>0</v>
      </c>
      <c r="E146" s="66">
        <f>C146*D146</f>
        <v>0</v>
      </c>
      <c r="F146" s="66">
        <f>E146</f>
        <v>0</v>
      </c>
    </row>
    <row r="147" spans="1:6" ht="12.5" thickBot="1" x14ac:dyDescent="0.35">
      <c r="A147" s="39" t="s">
        <v>174</v>
      </c>
      <c r="B147" s="40"/>
      <c r="C147" s="40"/>
      <c r="D147" s="35"/>
      <c r="E147" s="68"/>
      <c r="F147" s="68"/>
    </row>
    <row r="148" spans="1:6" ht="48.5" thickBot="1" x14ac:dyDescent="0.35">
      <c r="A148" s="25" t="s">
        <v>182</v>
      </c>
      <c r="B148" s="26" t="s">
        <v>163</v>
      </c>
      <c r="C148" s="26">
        <v>1</v>
      </c>
      <c r="D148" s="27">
        <v>8000000</v>
      </c>
      <c r="E148" s="66">
        <f>C148*D148</f>
        <v>8000000</v>
      </c>
      <c r="F148" s="66">
        <f>E148</f>
        <v>8000000</v>
      </c>
    </row>
    <row r="149" spans="1:6" ht="12.5" thickBot="1" x14ac:dyDescent="0.35">
      <c r="A149" s="39" t="s">
        <v>175</v>
      </c>
      <c r="B149" s="40"/>
      <c r="C149" s="40"/>
      <c r="D149" s="35"/>
      <c r="E149" s="68"/>
      <c r="F149" s="68"/>
    </row>
    <row r="150" spans="1:6" ht="36.5" thickBot="1" x14ac:dyDescent="0.35">
      <c r="A150" s="25" t="s">
        <v>183</v>
      </c>
      <c r="B150" s="26" t="s">
        <v>163</v>
      </c>
      <c r="C150" s="26">
        <v>0</v>
      </c>
      <c r="D150" s="27">
        <v>0</v>
      </c>
      <c r="E150" s="66">
        <f>C150*D150</f>
        <v>0</v>
      </c>
      <c r="F150" s="66">
        <f>E150</f>
        <v>0</v>
      </c>
    </row>
    <row r="151" spans="1:6" ht="12.5" thickBot="1" x14ac:dyDescent="0.35">
      <c r="A151" s="39" t="s">
        <v>176</v>
      </c>
      <c r="B151" s="40"/>
      <c r="C151" s="40"/>
      <c r="D151" s="35"/>
      <c r="E151" s="68"/>
      <c r="F151" s="68"/>
    </row>
    <row r="152" spans="1:6" ht="48.5" thickBot="1" x14ac:dyDescent="0.35">
      <c r="A152" s="25" t="s">
        <v>184</v>
      </c>
      <c r="B152" s="26" t="s">
        <v>163</v>
      </c>
      <c r="C152" s="26">
        <v>1</v>
      </c>
      <c r="D152" s="27">
        <v>15000000</v>
      </c>
      <c r="E152" s="66">
        <f>C152*D152</f>
        <v>15000000</v>
      </c>
      <c r="F152" s="66">
        <f>E152</f>
        <v>15000000</v>
      </c>
    </row>
    <row r="153" spans="1:6" ht="12.5" thickBot="1" x14ac:dyDescent="0.35">
      <c r="A153" s="39" t="s">
        <v>177</v>
      </c>
      <c r="B153" s="40"/>
      <c r="C153" s="40"/>
      <c r="D153" s="35"/>
      <c r="E153" s="68"/>
      <c r="F153" s="68"/>
    </row>
    <row r="154" spans="1:6" ht="36.5" thickBot="1" x14ac:dyDescent="0.35">
      <c r="A154" s="25" t="s">
        <v>185</v>
      </c>
      <c r="B154" s="26" t="s">
        <v>163</v>
      </c>
      <c r="C154" s="26">
        <v>0</v>
      </c>
      <c r="D154" s="27">
        <v>0</v>
      </c>
      <c r="E154" s="66">
        <f>C154*D154</f>
        <v>0</v>
      </c>
      <c r="F154" s="66">
        <f>E154</f>
        <v>0</v>
      </c>
    </row>
    <row r="155" spans="1:6" ht="12.5" thickBot="1" x14ac:dyDescent="0.35">
      <c r="A155" s="39" t="s">
        <v>178</v>
      </c>
      <c r="B155" s="40"/>
      <c r="C155" s="40"/>
      <c r="D155" s="35"/>
      <c r="E155" s="68"/>
      <c r="F155" s="68"/>
    </row>
    <row r="156" spans="1:6" ht="48.5" thickBot="1" x14ac:dyDescent="0.35">
      <c r="A156" s="25" t="s">
        <v>186</v>
      </c>
      <c r="B156" s="26" t="s">
        <v>245</v>
      </c>
      <c r="C156" s="26">
        <v>0</v>
      </c>
      <c r="D156" s="27">
        <v>0</v>
      </c>
      <c r="E156" s="66">
        <f>C156*D156</f>
        <v>0</v>
      </c>
      <c r="F156" s="66">
        <f>E156</f>
        <v>0</v>
      </c>
    </row>
    <row r="157" spans="1:6" ht="12.5" thickBot="1" x14ac:dyDescent="0.35">
      <c r="A157" s="14" t="s">
        <v>53</v>
      </c>
      <c r="B157" s="36"/>
      <c r="C157" s="36"/>
      <c r="D157" s="16"/>
      <c r="E157" s="63"/>
      <c r="F157" s="63"/>
    </row>
    <row r="158" spans="1:6" ht="24.5" thickBot="1" x14ac:dyDescent="0.35">
      <c r="A158" s="45" t="s">
        <v>93</v>
      </c>
      <c r="B158" s="46" t="s">
        <v>108</v>
      </c>
      <c r="C158" s="46">
        <v>1</v>
      </c>
      <c r="D158" s="19"/>
      <c r="E158" s="64">
        <f>E160+E162+E164</f>
        <v>37000000</v>
      </c>
      <c r="F158" s="64">
        <f>F160+F162+F164</f>
        <v>37000000</v>
      </c>
    </row>
    <row r="159" spans="1:6" ht="12.5" thickBot="1" x14ac:dyDescent="0.35">
      <c r="A159" s="28" t="s">
        <v>54</v>
      </c>
      <c r="B159" s="40"/>
      <c r="C159" s="40"/>
      <c r="D159" s="31"/>
      <c r="E159" s="65"/>
      <c r="F159" s="65"/>
    </row>
    <row r="160" spans="1:6" ht="48.5" thickBot="1" x14ac:dyDescent="0.35">
      <c r="A160" s="25" t="s">
        <v>204</v>
      </c>
      <c r="B160" s="26" t="s">
        <v>158</v>
      </c>
      <c r="C160" s="38">
        <v>1</v>
      </c>
      <c r="D160" s="27">
        <v>37000000</v>
      </c>
      <c r="E160" s="66">
        <f>C160*D160</f>
        <v>37000000</v>
      </c>
      <c r="F160" s="66">
        <f>E160</f>
        <v>37000000</v>
      </c>
    </row>
    <row r="161" spans="1:6" ht="12.5" thickBot="1" x14ac:dyDescent="0.35">
      <c r="A161" s="28" t="s">
        <v>55</v>
      </c>
      <c r="B161" s="34"/>
      <c r="C161" s="53"/>
      <c r="D161" s="54"/>
      <c r="E161" s="67"/>
      <c r="F161" s="67"/>
    </row>
    <row r="162" spans="1:6" ht="60.5" thickBot="1" x14ac:dyDescent="0.35">
      <c r="A162" s="25" t="s">
        <v>205</v>
      </c>
      <c r="B162" s="26" t="s">
        <v>158</v>
      </c>
      <c r="C162" s="38">
        <v>0</v>
      </c>
      <c r="D162" s="27">
        <v>0</v>
      </c>
      <c r="E162" s="66">
        <f>C162*D162</f>
        <v>0</v>
      </c>
      <c r="F162" s="66">
        <f>E162</f>
        <v>0</v>
      </c>
    </row>
    <row r="163" spans="1:6" ht="12.5" thickBot="1" x14ac:dyDescent="0.35">
      <c r="A163" s="28" t="s">
        <v>52</v>
      </c>
      <c r="B163" s="34"/>
      <c r="C163" s="53"/>
      <c r="D163" s="54"/>
      <c r="E163" s="68"/>
      <c r="F163" s="68"/>
    </row>
    <row r="164" spans="1:6" ht="36.5" thickBot="1" x14ac:dyDescent="0.35">
      <c r="A164" s="25" t="s">
        <v>206</v>
      </c>
      <c r="B164" s="26" t="s">
        <v>245</v>
      </c>
      <c r="C164" s="38">
        <v>0</v>
      </c>
      <c r="D164" s="27">
        <v>0</v>
      </c>
      <c r="E164" s="66">
        <f>C164*D164</f>
        <v>0</v>
      </c>
      <c r="F164" s="66">
        <f>E164</f>
        <v>0</v>
      </c>
    </row>
    <row r="165" spans="1:6" ht="12.5" thickBot="1" x14ac:dyDescent="0.35">
      <c r="A165" s="14" t="s">
        <v>56</v>
      </c>
      <c r="B165" s="52"/>
      <c r="C165" s="55"/>
      <c r="D165" s="56"/>
      <c r="E165" s="71"/>
      <c r="F165" s="71"/>
    </row>
    <row r="166" spans="1:6" ht="12.5" thickBot="1" x14ac:dyDescent="0.35">
      <c r="A166" s="45"/>
      <c r="B166" s="46"/>
      <c r="C166" s="46"/>
      <c r="D166" s="19"/>
      <c r="E166" s="64">
        <f>E168+E170+E172</f>
        <v>0</v>
      </c>
      <c r="F166" s="64">
        <f>F168+F170+F172</f>
        <v>0</v>
      </c>
    </row>
    <row r="167" spans="1:6" ht="12.5" thickBot="1" x14ac:dyDescent="0.35">
      <c r="A167" s="28" t="s">
        <v>57</v>
      </c>
      <c r="B167" s="57"/>
      <c r="C167" s="58"/>
      <c r="D167" s="59"/>
      <c r="E167" s="65"/>
      <c r="F167" s="65"/>
    </row>
    <row r="168" spans="1:6" ht="12.5" thickBot="1" x14ac:dyDescent="0.35">
      <c r="A168" s="32"/>
      <c r="B168" s="26"/>
      <c r="C168" s="38"/>
      <c r="D168" s="27"/>
      <c r="E168" s="66">
        <f>C168*D168</f>
        <v>0</v>
      </c>
      <c r="F168" s="66">
        <f>E168</f>
        <v>0</v>
      </c>
    </row>
    <row r="169" spans="1:6" ht="12.5" thickBot="1" x14ac:dyDescent="0.35">
      <c r="A169" s="28" t="s">
        <v>58</v>
      </c>
      <c r="B169" s="57"/>
      <c r="C169" s="58"/>
      <c r="D169" s="59"/>
      <c r="E169" s="67"/>
      <c r="F169" s="67"/>
    </row>
    <row r="170" spans="1:6" ht="12.5" thickBot="1" x14ac:dyDescent="0.35">
      <c r="A170" s="32"/>
      <c r="B170" s="26"/>
      <c r="C170" s="38"/>
      <c r="D170" s="27"/>
      <c r="E170" s="66">
        <f>C170*D170</f>
        <v>0</v>
      </c>
      <c r="F170" s="66">
        <f>E170</f>
        <v>0</v>
      </c>
    </row>
    <row r="171" spans="1:6" ht="12.5" thickBot="1" x14ac:dyDescent="0.35">
      <c r="A171" s="28" t="s">
        <v>59</v>
      </c>
      <c r="B171" s="60"/>
      <c r="C171" s="61"/>
      <c r="D171" s="59"/>
      <c r="E171" s="68"/>
      <c r="F171" s="68"/>
    </row>
    <row r="172" spans="1:6" ht="12.5" thickBot="1" x14ac:dyDescent="0.35">
      <c r="A172" s="32"/>
      <c r="B172" s="26"/>
      <c r="C172" s="38"/>
      <c r="D172" s="27"/>
      <c r="E172" s="66">
        <f>C172*D172</f>
        <v>0</v>
      </c>
      <c r="F172" s="66">
        <f>E172</f>
        <v>0</v>
      </c>
    </row>
    <row r="173" spans="1:6" ht="12.5" thickBot="1" x14ac:dyDescent="0.35">
      <c r="A173" s="8" t="s">
        <v>60</v>
      </c>
      <c r="B173" s="9"/>
      <c r="C173" s="9"/>
      <c r="D173" s="47"/>
      <c r="E173" s="70"/>
      <c r="F173" s="70"/>
    </row>
    <row r="174" spans="1:6" ht="60.5" thickBot="1" x14ac:dyDescent="0.35">
      <c r="A174" s="48" t="s">
        <v>81</v>
      </c>
      <c r="B174" s="49"/>
      <c r="C174" s="49"/>
      <c r="D174" s="13"/>
      <c r="E174" s="73">
        <f>E176+E184+E192</f>
        <v>21000000</v>
      </c>
      <c r="F174" s="73">
        <f>F176+F184+F192</f>
        <v>21000000</v>
      </c>
    </row>
    <row r="175" spans="1:6" ht="12.5" thickBot="1" x14ac:dyDescent="0.35">
      <c r="A175" s="14" t="s">
        <v>61</v>
      </c>
      <c r="B175" s="36"/>
      <c r="C175" s="36"/>
      <c r="D175" s="16"/>
      <c r="E175" s="63"/>
      <c r="F175" s="63"/>
    </row>
    <row r="176" spans="1:6" ht="36.5" thickBot="1" x14ac:dyDescent="0.35">
      <c r="A176" s="45" t="s">
        <v>85</v>
      </c>
      <c r="B176" s="79" t="s">
        <v>106</v>
      </c>
      <c r="C176" s="80">
        <v>0.25</v>
      </c>
      <c r="D176" s="45"/>
      <c r="E176" s="64">
        <f>E178+E180+E182</f>
        <v>7000000</v>
      </c>
      <c r="F176" s="64">
        <f>F178+F180+F182</f>
        <v>7000000</v>
      </c>
    </row>
    <row r="177" spans="1:6" ht="12.5" thickBot="1" x14ac:dyDescent="0.35">
      <c r="A177" s="39" t="s">
        <v>62</v>
      </c>
      <c r="B177" s="40"/>
      <c r="C177" s="40"/>
      <c r="D177" s="35"/>
      <c r="E177" s="65"/>
      <c r="F177" s="65"/>
    </row>
    <row r="178" spans="1:6" ht="48.5" thickBot="1" x14ac:dyDescent="0.35">
      <c r="A178" s="25" t="s">
        <v>204</v>
      </c>
      <c r="B178" s="26" t="s">
        <v>158</v>
      </c>
      <c r="C178" s="26">
        <v>1</v>
      </c>
      <c r="D178" s="27">
        <v>7000000</v>
      </c>
      <c r="E178" s="66">
        <f>C178*D178</f>
        <v>7000000</v>
      </c>
      <c r="F178" s="66">
        <f>E178</f>
        <v>7000000</v>
      </c>
    </row>
    <row r="179" spans="1:6" ht="12.5" thickBot="1" x14ac:dyDescent="0.35">
      <c r="A179" s="39" t="s">
        <v>63</v>
      </c>
      <c r="B179" s="40"/>
      <c r="C179" s="40"/>
      <c r="D179" s="35"/>
      <c r="E179" s="67"/>
      <c r="F179" s="67"/>
    </row>
    <row r="180" spans="1:6" ht="60.5" thickBot="1" x14ac:dyDescent="0.35">
      <c r="A180" s="25" t="s">
        <v>205</v>
      </c>
      <c r="B180" s="26" t="s">
        <v>158</v>
      </c>
      <c r="C180" s="26">
        <v>0</v>
      </c>
      <c r="D180" s="27">
        <v>0</v>
      </c>
      <c r="E180" s="66">
        <f>C180*D180</f>
        <v>0</v>
      </c>
      <c r="F180" s="66">
        <f>E180</f>
        <v>0</v>
      </c>
    </row>
    <row r="181" spans="1:6" ht="12.5" thickBot="1" x14ac:dyDescent="0.35">
      <c r="A181" s="39" t="s">
        <v>64</v>
      </c>
      <c r="B181" s="40"/>
      <c r="C181" s="40"/>
      <c r="D181" s="35"/>
      <c r="E181" s="68"/>
      <c r="F181" s="68"/>
    </row>
    <row r="182" spans="1:6" ht="36.5" thickBot="1" x14ac:dyDescent="0.35">
      <c r="A182" s="25" t="s">
        <v>206</v>
      </c>
      <c r="B182" s="26" t="s">
        <v>236</v>
      </c>
      <c r="C182" s="26">
        <v>0</v>
      </c>
      <c r="D182" s="27">
        <v>0</v>
      </c>
      <c r="E182" s="66">
        <f>C182*D182</f>
        <v>0</v>
      </c>
      <c r="F182" s="66">
        <f>E182</f>
        <v>0</v>
      </c>
    </row>
    <row r="183" spans="1:6" ht="12.5" thickBot="1" x14ac:dyDescent="0.35">
      <c r="A183" s="14" t="s">
        <v>65</v>
      </c>
      <c r="B183" s="36"/>
      <c r="C183" s="36"/>
      <c r="D183" s="16"/>
      <c r="E183" s="63"/>
      <c r="F183" s="63"/>
    </row>
    <row r="184" spans="1:6" ht="36.5" thickBot="1" x14ac:dyDescent="0.35">
      <c r="A184" s="45" t="s">
        <v>86</v>
      </c>
      <c r="B184" s="46" t="s">
        <v>109</v>
      </c>
      <c r="C184" s="46">
        <v>6</v>
      </c>
      <c r="D184" s="19"/>
      <c r="E184" s="64">
        <f>E186+E188+E190</f>
        <v>7000000</v>
      </c>
      <c r="F184" s="64">
        <f>F186+F188+F190</f>
        <v>7000000</v>
      </c>
    </row>
    <row r="185" spans="1:6" ht="12.5" thickBot="1" x14ac:dyDescent="0.35">
      <c r="A185" s="28" t="s">
        <v>66</v>
      </c>
      <c r="B185" s="40"/>
      <c r="C185" s="40"/>
      <c r="D185" s="31"/>
      <c r="E185" s="65"/>
      <c r="F185" s="65"/>
    </row>
    <row r="186" spans="1:6" ht="36.5" thickBot="1" x14ac:dyDescent="0.35">
      <c r="A186" s="25" t="s">
        <v>209</v>
      </c>
      <c r="B186" s="26" t="s">
        <v>158</v>
      </c>
      <c r="C186" s="38">
        <v>1</v>
      </c>
      <c r="D186" s="27">
        <v>7000000</v>
      </c>
      <c r="E186" s="66">
        <f>C186*D186</f>
        <v>7000000</v>
      </c>
      <c r="F186" s="66">
        <f>E186</f>
        <v>7000000</v>
      </c>
    </row>
    <row r="187" spans="1:6" ht="12.5" thickBot="1" x14ac:dyDescent="0.35">
      <c r="A187" s="28" t="s">
        <v>67</v>
      </c>
      <c r="B187" s="34"/>
      <c r="C187" s="53"/>
      <c r="D187" s="54"/>
      <c r="E187" s="67"/>
      <c r="F187" s="67"/>
    </row>
    <row r="188" spans="1:6" ht="12.5" thickBot="1" x14ac:dyDescent="0.35">
      <c r="A188" s="25"/>
      <c r="B188" s="26"/>
      <c r="C188" s="38"/>
      <c r="D188" s="27"/>
      <c r="E188" s="66">
        <f>C188*D188</f>
        <v>0</v>
      </c>
      <c r="F188" s="66">
        <f>E188</f>
        <v>0</v>
      </c>
    </row>
    <row r="189" spans="1:6" ht="12.5" thickBot="1" x14ac:dyDescent="0.35">
      <c r="A189" s="28" t="s">
        <v>64</v>
      </c>
      <c r="B189" s="34"/>
      <c r="C189" s="53"/>
      <c r="D189" s="54"/>
      <c r="E189" s="68"/>
      <c r="F189" s="68"/>
    </row>
    <row r="190" spans="1:6" ht="12.5" thickBot="1" x14ac:dyDescent="0.35">
      <c r="A190" s="25"/>
      <c r="B190" s="26"/>
      <c r="C190" s="38"/>
      <c r="D190" s="27"/>
      <c r="E190" s="66">
        <f>C190*D190</f>
        <v>0</v>
      </c>
      <c r="F190" s="66">
        <f>E190</f>
        <v>0</v>
      </c>
    </row>
    <row r="191" spans="1:6" ht="12.5" thickBot="1" x14ac:dyDescent="0.35">
      <c r="A191" s="14" t="s">
        <v>68</v>
      </c>
      <c r="B191" s="52"/>
      <c r="C191" s="55"/>
      <c r="D191" s="56"/>
      <c r="E191" s="71"/>
      <c r="F191" s="71"/>
    </row>
    <row r="192" spans="1:6" ht="36.5" thickBot="1" x14ac:dyDescent="0.35">
      <c r="A192" s="45" t="s">
        <v>87</v>
      </c>
      <c r="B192" s="46" t="s">
        <v>110</v>
      </c>
      <c r="C192" s="75">
        <v>0.25</v>
      </c>
      <c r="D192" s="19"/>
      <c r="E192" s="64">
        <f>E194+E196+E198</f>
        <v>7000000</v>
      </c>
      <c r="F192" s="64">
        <f>F194+F196+F198</f>
        <v>7000000</v>
      </c>
    </row>
    <row r="193" spans="1:6" ht="12.5" thickBot="1" x14ac:dyDescent="0.35">
      <c r="A193" s="28" t="s">
        <v>69</v>
      </c>
      <c r="B193" s="57"/>
      <c r="C193" s="58"/>
      <c r="D193" s="59"/>
      <c r="E193" s="65"/>
      <c r="F193" s="65"/>
    </row>
    <row r="194" spans="1:6" ht="60.5" thickBot="1" x14ac:dyDescent="0.35">
      <c r="A194" s="32" t="s">
        <v>210</v>
      </c>
      <c r="B194" s="26" t="s">
        <v>158</v>
      </c>
      <c r="C194" s="38">
        <v>1</v>
      </c>
      <c r="D194" s="27">
        <v>7000000</v>
      </c>
      <c r="E194" s="66">
        <f>C194*D194</f>
        <v>7000000</v>
      </c>
      <c r="F194" s="66">
        <f>E194</f>
        <v>7000000</v>
      </c>
    </row>
    <row r="195" spans="1:6" ht="12.5" thickBot="1" x14ac:dyDescent="0.35">
      <c r="A195" s="28" t="s">
        <v>70</v>
      </c>
      <c r="B195" s="57"/>
      <c r="C195" s="58"/>
      <c r="D195" s="59"/>
      <c r="E195" s="67"/>
      <c r="F195" s="67"/>
    </row>
    <row r="196" spans="1:6" ht="12.5" thickBot="1" x14ac:dyDescent="0.35">
      <c r="A196" s="32"/>
      <c r="B196" s="26"/>
      <c r="C196" s="38"/>
      <c r="D196" s="27"/>
      <c r="E196" s="66">
        <f>C196*D196</f>
        <v>0</v>
      </c>
      <c r="F196" s="66">
        <f>E196</f>
        <v>0</v>
      </c>
    </row>
    <row r="197" spans="1:6" ht="12.5" thickBot="1" x14ac:dyDescent="0.35">
      <c r="A197" s="28" t="s">
        <v>71</v>
      </c>
      <c r="B197" s="60"/>
      <c r="C197" s="61"/>
      <c r="D197" s="59"/>
      <c r="E197" s="68"/>
      <c r="F197" s="68"/>
    </row>
    <row r="198" spans="1:6" ht="12.5" thickBot="1" x14ac:dyDescent="0.35">
      <c r="A198" s="32"/>
      <c r="B198" s="26"/>
      <c r="C198" s="38"/>
      <c r="D198" s="27"/>
      <c r="E198" s="66">
        <f>C198*D198</f>
        <v>0</v>
      </c>
      <c r="F198" s="66">
        <f>E198</f>
        <v>0</v>
      </c>
    </row>
    <row r="199" spans="1:6" ht="15" thickBot="1" x14ac:dyDescent="0.35">
      <c r="A199" s="81" t="s">
        <v>23</v>
      </c>
      <c r="B199" s="82"/>
      <c r="C199" s="82"/>
      <c r="D199" s="83"/>
      <c r="E199" s="84">
        <f>E8+E44+E80+E138+E174</f>
        <v>2126096480</v>
      </c>
      <c r="F199" s="85"/>
    </row>
  </sheetData>
  <mergeCells count="7">
    <mergeCell ref="A199:D199"/>
    <mergeCell ref="E199:F199"/>
    <mergeCell ref="A1:F1"/>
    <mergeCell ref="B2:F2"/>
    <mergeCell ref="B3:F3"/>
    <mergeCell ref="A4:F4"/>
    <mergeCell ref="A5:E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37"/>
  <sheetViews>
    <sheetView workbookViewId="0">
      <selection activeCell="G15" sqref="G15"/>
    </sheetView>
  </sheetViews>
  <sheetFormatPr baseColWidth="10" defaultColWidth="10.83203125" defaultRowHeight="12" x14ac:dyDescent="0.3"/>
  <cols>
    <col min="1" max="1" width="34" style="2" customWidth="1"/>
    <col min="2" max="2" width="10.58203125" style="2" bestFit="1" customWidth="1"/>
    <col min="3" max="3" width="8.08203125" style="2" bestFit="1" customWidth="1"/>
    <col min="4" max="5" width="12.5" style="62" bestFit="1" customWidth="1"/>
    <col min="6" max="6" width="11.58203125" style="62" customWidth="1"/>
    <col min="7" max="16384" width="10.83203125" style="2"/>
  </cols>
  <sheetData>
    <row r="1" spans="1:8" ht="12.5" thickBot="1" x14ac:dyDescent="0.35">
      <c r="A1" s="86" t="s">
        <v>0</v>
      </c>
      <c r="B1" s="87"/>
      <c r="C1" s="87"/>
      <c r="D1" s="87"/>
      <c r="E1" s="87"/>
      <c r="F1" s="88"/>
    </row>
    <row r="2" spans="1:8" ht="32.15" customHeight="1" thickBot="1" x14ac:dyDescent="0.35">
      <c r="A2" s="3" t="s">
        <v>1</v>
      </c>
      <c r="B2" s="89"/>
      <c r="C2" s="90"/>
      <c r="D2" s="90"/>
      <c r="E2" s="90"/>
      <c r="F2" s="91"/>
    </row>
    <row r="3" spans="1:8" ht="34" customHeight="1" thickBot="1" x14ac:dyDescent="0.35">
      <c r="A3" s="3" t="s">
        <v>2</v>
      </c>
      <c r="B3" s="89"/>
      <c r="C3" s="90"/>
      <c r="D3" s="90"/>
      <c r="E3" s="90"/>
      <c r="F3" s="91"/>
    </row>
    <row r="4" spans="1:8" ht="12.5" thickBot="1" x14ac:dyDescent="0.35">
      <c r="A4" s="92"/>
      <c r="B4" s="93"/>
      <c r="C4" s="93"/>
      <c r="D4" s="93"/>
      <c r="E4" s="93"/>
      <c r="F4" s="94"/>
    </row>
    <row r="5" spans="1:8" s="5" customFormat="1" ht="24.5" thickBot="1" x14ac:dyDescent="0.35">
      <c r="A5" s="95" t="s">
        <v>74</v>
      </c>
      <c r="B5" s="96"/>
      <c r="C5" s="96"/>
      <c r="D5" s="96"/>
      <c r="E5" s="97"/>
      <c r="F5" s="4" t="s">
        <v>3</v>
      </c>
    </row>
    <row r="6" spans="1:8" ht="24.5" thickBot="1" x14ac:dyDescent="0.35">
      <c r="A6" s="6" t="s">
        <v>4</v>
      </c>
      <c r="B6" s="7" t="s">
        <v>5</v>
      </c>
      <c r="C6" s="4" t="s">
        <v>6</v>
      </c>
      <c r="D6" s="4" t="s">
        <v>7</v>
      </c>
      <c r="E6" s="4" t="s">
        <v>8</v>
      </c>
      <c r="F6" s="4"/>
    </row>
    <row r="7" spans="1:8" ht="12.5" thickBot="1" x14ac:dyDescent="0.35">
      <c r="A7" s="8" t="s">
        <v>9</v>
      </c>
      <c r="B7" s="9"/>
      <c r="C7" s="9"/>
      <c r="D7" s="10"/>
      <c r="E7" s="10"/>
      <c r="F7" s="10"/>
    </row>
    <row r="8" spans="1:8" ht="13.5" thickBot="1" x14ac:dyDescent="0.35">
      <c r="A8" s="11"/>
      <c r="B8" s="12"/>
      <c r="C8" s="12"/>
      <c r="D8" s="13"/>
      <c r="E8" s="72">
        <f>E10+E18+E26</f>
        <v>0</v>
      </c>
      <c r="F8" s="72">
        <f>F10+F18+F26</f>
        <v>0</v>
      </c>
    </row>
    <row r="9" spans="1:8" ht="12.5" thickBot="1" x14ac:dyDescent="0.35">
      <c r="A9" s="14" t="s">
        <v>10</v>
      </c>
      <c r="B9" s="15"/>
      <c r="C9" s="15"/>
      <c r="D9" s="16"/>
      <c r="E9" s="63"/>
      <c r="F9" s="63"/>
    </row>
    <row r="10" spans="1:8" ht="12.5" thickBot="1" x14ac:dyDescent="0.35">
      <c r="A10" s="17"/>
      <c r="B10" s="18"/>
      <c r="C10" s="18"/>
      <c r="D10" s="19"/>
      <c r="E10" s="64">
        <f>E12+E14+E16</f>
        <v>0</v>
      </c>
      <c r="F10" s="64">
        <f>F12+F14+F16</f>
        <v>0</v>
      </c>
      <c r="H10" s="20"/>
    </row>
    <row r="11" spans="1:8" ht="12.5" thickBot="1" x14ac:dyDescent="0.35">
      <c r="A11" s="21" t="s">
        <v>11</v>
      </c>
      <c r="B11" s="22"/>
      <c r="C11" s="23"/>
      <c r="D11" s="24"/>
      <c r="E11" s="65"/>
      <c r="F11" s="65"/>
    </row>
    <row r="12" spans="1:8" ht="12.5" thickBot="1" x14ac:dyDescent="0.35">
      <c r="A12" s="25"/>
      <c r="B12" s="26"/>
      <c r="C12" s="26"/>
      <c r="D12" s="27"/>
      <c r="E12" s="66">
        <f>C12*D12</f>
        <v>0</v>
      </c>
      <c r="F12" s="66">
        <f>E12</f>
        <v>0</v>
      </c>
    </row>
    <row r="13" spans="1:8" ht="12.5" thickBot="1" x14ac:dyDescent="0.35">
      <c r="A13" s="28" t="s">
        <v>12</v>
      </c>
      <c r="B13" s="29"/>
      <c r="C13" s="30"/>
      <c r="D13" s="31"/>
      <c r="E13" s="67"/>
      <c r="F13" s="67"/>
    </row>
    <row r="14" spans="1:8" ht="12.5" thickBot="1" x14ac:dyDescent="0.35">
      <c r="A14" s="32"/>
      <c r="B14" s="33"/>
      <c r="C14" s="33"/>
      <c r="D14" s="27"/>
      <c r="E14" s="66">
        <f>C14*D14</f>
        <v>0</v>
      </c>
      <c r="F14" s="66">
        <f>E14</f>
        <v>0</v>
      </c>
    </row>
    <row r="15" spans="1:8" ht="12.5" thickBot="1" x14ac:dyDescent="0.35">
      <c r="A15" s="28" t="s">
        <v>13</v>
      </c>
      <c r="B15" s="34"/>
      <c r="C15" s="34"/>
      <c r="D15" s="35"/>
      <c r="E15" s="68"/>
      <c r="F15" s="68"/>
    </row>
    <row r="16" spans="1:8" ht="12.5" thickBot="1" x14ac:dyDescent="0.35">
      <c r="A16" s="25"/>
      <c r="B16" s="26"/>
      <c r="C16" s="26"/>
      <c r="D16" s="27"/>
      <c r="E16" s="66">
        <f>C16*D16</f>
        <v>0</v>
      </c>
      <c r="F16" s="66">
        <f>E16</f>
        <v>0</v>
      </c>
    </row>
    <row r="17" spans="1:8" ht="12.5" thickBot="1" x14ac:dyDescent="0.35">
      <c r="A17" s="14" t="s">
        <v>14</v>
      </c>
      <c r="B17" s="36"/>
      <c r="C17" s="36"/>
      <c r="D17" s="16"/>
      <c r="E17" s="63"/>
      <c r="F17" s="63"/>
    </row>
    <row r="18" spans="1:8" ht="12.5" thickBot="1" x14ac:dyDescent="0.35">
      <c r="A18" s="17"/>
      <c r="B18" s="18"/>
      <c r="C18" s="37"/>
      <c r="D18" s="19"/>
      <c r="E18" s="64">
        <f>E20+E22+E24</f>
        <v>0</v>
      </c>
      <c r="F18" s="64">
        <f>F20+F22+F24</f>
        <v>0</v>
      </c>
      <c r="H18" s="20"/>
    </row>
    <row r="19" spans="1:8" ht="12.5" thickBot="1" x14ac:dyDescent="0.35">
      <c r="A19" s="21" t="s">
        <v>15</v>
      </c>
      <c r="B19" s="22"/>
      <c r="C19" s="23"/>
      <c r="D19" s="24"/>
      <c r="E19" s="65"/>
      <c r="F19" s="65"/>
    </row>
    <row r="20" spans="1:8" ht="12.5" thickBot="1" x14ac:dyDescent="0.35">
      <c r="A20" s="32"/>
      <c r="B20" s="26"/>
      <c r="C20" s="38"/>
      <c r="D20" s="27"/>
      <c r="E20" s="66">
        <f>C20*D20</f>
        <v>0</v>
      </c>
      <c r="F20" s="66">
        <f>E20</f>
        <v>0</v>
      </c>
    </row>
    <row r="21" spans="1:8" ht="12.5" thickBot="1" x14ac:dyDescent="0.35">
      <c r="A21" s="21" t="s">
        <v>16</v>
      </c>
      <c r="B21" s="23"/>
      <c r="C21" s="23"/>
      <c r="D21" s="24"/>
      <c r="E21" s="67"/>
      <c r="F21" s="67"/>
    </row>
    <row r="22" spans="1:8" ht="12.5" thickBot="1" x14ac:dyDescent="0.35">
      <c r="A22" s="25"/>
      <c r="B22" s="26"/>
      <c r="C22" s="38"/>
      <c r="D22" s="27"/>
      <c r="E22" s="66">
        <f>C22*D22</f>
        <v>0</v>
      </c>
      <c r="F22" s="66">
        <f>E22</f>
        <v>0</v>
      </c>
    </row>
    <row r="23" spans="1:8" ht="12.5" thickBot="1" x14ac:dyDescent="0.35">
      <c r="A23" s="39" t="s">
        <v>17</v>
      </c>
      <c r="B23" s="40"/>
      <c r="C23" s="40"/>
      <c r="D23" s="31"/>
      <c r="E23" s="68"/>
      <c r="F23" s="68"/>
    </row>
    <row r="24" spans="1:8" ht="12.5" thickBot="1" x14ac:dyDescent="0.35">
      <c r="A24" s="41"/>
      <c r="B24" s="26"/>
      <c r="C24" s="42"/>
      <c r="D24" s="27"/>
      <c r="E24" s="66">
        <f>C24*D24</f>
        <v>0</v>
      </c>
      <c r="F24" s="66">
        <f>E24</f>
        <v>0</v>
      </c>
    </row>
    <row r="25" spans="1:8" ht="12.5" thickBot="1" x14ac:dyDescent="0.35">
      <c r="A25" s="14" t="s">
        <v>18</v>
      </c>
      <c r="B25" s="43"/>
      <c r="C25" s="43"/>
      <c r="D25" s="44"/>
      <c r="E25" s="69"/>
      <c r="F25" s="69"/>
    </row>
    <row r="26" spans="1:8" ht="12.5" thickBot="1" x14ac:dyDescent="0.35">
      <c r="A26" s="45"/>
      <c r="B26" s="46"/>
      <c r="C26" s="46"/>
      <c r="D26" s="19"/>
      <c r="E26" s="64">
        <f>E28+E30+E32</f>
        <v>0</v>
      </c>
      <c r="F26" s="64">
        <f>F28+F30+F32</f>
        <v>0</v>
      </c>
      <c r="H26" s="20"/>
    </row>
    <row r="27" spans="1:8" ht="12.5" thickBot="1" x14ac:dyDescent="0.35">
      <c r="A27" s="39" t="s">
        <v>24</v>
      </c>
      <c r="B27" s="40"/>
      <c r="C27" s="40"/>
      <c r="D27" s="35"/>
      <c r="E27" s="65"/>
      <c r="F27" s="65"/>
    </row>
    <row r="28" spans="1:8" ht="12.5" thickBot="1" x14ac:dyDescent="0.35">
      <c r="A28" s="25"/>
      <c r="B28" s="26"/>
      <c r="C28" s="26"/>
      <c r="D28" s="27"/>
      <c r="E28" s="66">
        <f>C28*D28</f>
        <v>0</v>
      </c>
      <c r="F28" s="66">
        <f>E28</f>
        <v>0</v>
      </c>
    </row>
    <row r="29" spans="1:8" ht="12.5" thickBot="1" x14ac:dyDescent="0.35">
      <c r="A29" s="39" t="s">
        <v>25</v>
      </c>
      <c r="B29" s="40"/>
      <c r="C29" s="40"/>
      <c r="D29" s="35"/>
      <c r="E29" s="67"/>
      <c r="F29" s="67"/>
    </row>
    <row r="30" spans="1:8" ht="12.5" thickBot="1" x14ac:dyDescent="0.35">
      <c r="A30" s="25"/>
      <c r="B30" s="26"/>
      <c r="C30" s="26"/>
      <c r="D30" s="27"/>
      <c r="E30" s="66">
        <f>C30*D30</f>
        <v>0</v>
      </c>
      <c r="F30" s="66">
        <f>E30</f>
        <v>0</v>
      </c>
    </row>
    <row r="31" spans="1:8" ht="12.5" thickBot="1" x14ac:dyDescent="0.35">
      <c r="A31" s="39" t="s">
        <v>26</v>
      </c>
      <c r="B31" s="40"/>
      <c r="C31" s="40"/>
      <c r="D31" s="35"/>
      <c r="E31" s="68"/>
      <c r="F31" s="68"/>
    </row>
    <row r="32" spans="1:8" ht="12.5" thickBot="1" x14ac:dyDescent="0.35">
      <c r="A32" s="25"/>
      <c r="B32" s="26"/>
      <c r="C32" s="26"/>
      <c r="D32" s="27"/>
      <c r="E32" s="66">
        <f>C32*D32</f>
        <v>0</v>
      </c>
      <c r="F32" s="66">
        <f>E32</f>
        <v>0</v>
      </c>
    </row>
    <row r="33" spans="1:8" ht="12.5" thickBot="1" x14ac:dyDescent="0.35">
      <c r="A33" s="8" t="s">
        <v>19</v>
      </c>
      <c r="B33" s="9"/>
      <c r="C33" s="9"/>
      <c r="D33" s="47"/>
      <c r="E33" s="70"/>
      <c r="F33" s="70"/>
    </row>
    <row r="34" spans="1:8" ht="13.5" thickBot="1" x14ac:dyDescent="0.35">
      <c r="A34" s="48"/>
      <c r="B34" s="49"/>
      <c r="C34" s="49"/>
      <c r="D34" s="13"/>
      <c r="E34" s="73">
        <f>E36+E44+E52</f>
        <v>0</v>
      </c>
      <c r="F34" s="73">
        <f>F36+F44+F52</f>
        <v>0</v>
      </c>
      <c r="G34" s="50"/>
      <c r="H34" s="51"/>
    </row>
    <row r="35" spans="1:8" ht="12.5" thickBot="1" x14ac:dyDescent="0.35">
      <c r="A35" s="14" t="s">
        <v>20</v>
      </c>
      <c r="B35" s="36"/>
      <c r="C35" s="36"/>
      <c r="D35" s="16"/>
      <c r="E35" s="63"/>
      <c r="F35" s="63"/>
    </row>
    <row r="36" spans="1:8" ht="12.5" thickBot="1" x14ac:dyDescent="0.35">
      <c r="A36" s="45"/>
      <c r="B36" s="45"/>
      <c r="C36" s="45"/>
      <c r="D36" s="45"/>
      <c r="E36" s="64">
        <f>E38+E40+E42</f>
        <v>0</v>
      </c>
      <c r="F36" s="64">
        <f>F38+F40+F42</f>
        <v>0</v>
      </c>
    </row>
    <row r="37" spans="1:8" ht="12.5" thickBot="1" x14ac:dyDescent="0.35">
      <c r="A37" s="39" t="s">
        <v>27</v>
      </c>
      <c r="B37" s="40"/>
      <c r="C37" s="40"/>
      <c r="D37" s="35"/>
      <c r="E37" s="65"/>
      <c r="F37" s="65"/>
    </row>
    <row r="38" spans="1:8" ht="12.5" thickBot="1" x14ac:dyDescent="0.35">
      <c r="A38" s="25"/>
      <c r="B38" s="26"/>
      <c r="C38" s="26"/>
      <c r="D38" s="27"/>
      <c r="E38" s="66">
        <f>C38*D38</f>
        <v>0</v>
      </c>
      <c r="F38" s="66">
        <f>E38</f>
        <v>0</v>
      </c>
    </row>
    <row r="39" spans="1:8" ht="12.5" thickBot="1" x14ac:dyDescent="0.35">
      <c r="A39" s="39" t="s">
        <v>29</v>
      </c>
      <c r="B39" s="40"/>
      <c r="C39" s="40"/>
      <c r="D39" s="35"/>
      <c r="E39" s="67"/>
      <c r="F39" s="67"/>
    </row>
    <row r="40" spans="1:8" ht="12.5" thickBot="1" x14ac:dyDescent="0.35">
      <c r="A40" s="25"/>
      <c r="B40" s="26"/>
      <c r="C40" s="26"/>
      <c r="D40" s="27"/>
      <c r="E40" s="66">
        <f>C40*D40</f>
        <v>0</v>
      </c>
      <c r="F40" s="66">
        <f>E40</f>
        <v>0</v>
      </c>
    </row>
    <row r="41" spans="1:8" ht="12.5" thickBot="1" x14ac:dyDescent="0.35">
      <c r="A41" s="39" t="s">
        <v>30</v>
      </c>
      <c r="B41" s="40"/>
      <c r="C41" s="40"/>
      <c r="D41" s="35"/>
      <c r="E41" s="68"/>
      <c r="F41" s="68"/>
    </row>
    <row r="42" spans="1:8" ht="12.5" thickBot="1" x14ac:dyDescent="0.35">
      <c r="A42" s="25"/>
      <c r="B42" s="26"/>
      <c r="C42" s="26"/>
      <c r="D42" s="27"/>
      <c r="E42" s="66">
        <f>C42*D42</f>
        <v>0</v>
      </c>
      <c r="F42" s="66">
        <f>E42</f>
        <v>0</v>
      </c>
    </row>
    <row r="43" spans="1:8" ht="12.5" thickBot="1" x14ac:dyDescent="0.35">
      <c r="A43" s="14" t="s">
        <v>31</v>
      </c>
      <c r="B43" s="36"/>
      <c r="C43" s="36"/>
      <c r="D43" s="16"/>
      <c r="E43" s="63"/>
      <c r="F43" s="63"/>
    </row>
    <row r="44" spans="1:8" ht="12.5" thickBot="1" x14ac:dyDescent="0.35">
      <c r="A44" s="45"/>
      <c r="B44" s="46"/>
      <c r="C44" s="46"/>
      <c r="D44" s="19"/>
      <c r="E44" s="64">
        <f>E46+E48+E50</f>
        <v>0</v>
      </c>
      <c r="F44" s="64">
        <f>F46+F48+F50</f>
        <v>0</v>
      </c>
      <c r="H44" s="20"/>
    </row>
    <row r="45" spans="1:8" ht="12.5" thickBot="1" x14ac:dyDescent="0.35">
      <c r="A45" s="28" t="s">
        <v>32</v>
      </c>
      <c r="B45" s="40"/>
      <c r="C45" s="40"/>
      <c r="D45" s="31"/>
      <c r="E45" s="65"/>
      <c r="F45" s="65"/>
    </row>
    <row r="46" spans="1:8" ht="12.5" thickBot="1" x14ac:dyDescent="0.35">
      <c r="A46" s="25"/>
      <c r="B46" s="26"/>
      <c r="C46" s="38"/>
      <c r="D46" s="27"/>
      <c r="E46" s="66">
        <f>C46*D46</f>
        <v>0</v>
      </c>
      <c r="F46" s="66">
        <f>E46</f>
        <v>0</v>
      </c>
    </row>
    <row r="47" spans="1:8" ht="12.5" thickBot="1" x14ac:dyDescent="0.35">
      <c r="A47" s="28" t="s">
        <v>28</v>
      </c>
      <c r="B47" s="34"/>
      <c r="C47" s="53"/>
      <c r="D47" s="54"/>
      <c r="E47" s="67"/>
      <c r="F47" s="67"/>
    </row>
    <row r="48" spans="1:8" ht="12.5" thickBot="1" x14ac:dyDescent="0.35">
      <c r="A48" s="25"/>
      <c r="B48" s="26"/>
      <c r="C48" s="38"/>
      <c r="D48" s="27"/>
      <c r="E48" s="66">
        <f>C48*D48</f>
        <v>0</v>
      </c>
      <c r="F48" s="66">
        <f>E48</f>
        <v>0</v>
      </c>
    </row>
    <row r="49" spans="1:8" ht="12.5" thickBot="1" x14ac:dyDescent="0.35">
      <c r="A49" s="28" t="s">
        <v>30</v>
      </c>
      <c r="B49" s="34"/>
      <c r="C49" s="53"/>
      <c r="D49" s="54"/>
      <c r="E49" s="68"/>
      <c r="F49" s="68"/>
    </row>
    <row r="50" spans="1:8" ht="12.5" thickBot="1" x14ac:dyDescent="0.35">
      <c r="A50" s="25"/>
      <c r="B50" s="26"/>
      <c r="C50" s="38"/>
      <c r="D50" s="27"/>
      <c r="E50" s="66">
        <f>C50*D50</f>
        <v>0</v>
      </c>
      <c r="F50" s="66">
        <f>E50</f>
        <v>0</v>
      </c>
    </row>
    <row r="51" spans="1:8" ht="12.5" thickBot="1" x14ac:dyDescent="0.35">
      <c r="A51" s="14" t="s">
        <v>33</v>
      </c>
      <c r="B51" s="52"/>
      <c r="C51" s="55"/>
      <c r="D51" s="56"/>
      <c r="E51" s="71"/>
      <c r="F51" s="71"/>
    </row>
    <row r="52" spans="1:8" ht="12.5" thickBot="1" x14ac:dyDescent="0.35">
      <c r="A52" s="45"/>
      <c r="B52" s="46"/>
      <c r="C52" s="46"/>
      <c r="D52" s="19"/>
      <c r="E52" s="64">
        <f>E54+E56+E58</f>
        <v>0</v>
      </c>
      <c r="F52" s="64">
        <f>F54+F56+F58</f>
        <v>0</v>
      </c>
      <c r="H52" s="20"/>
    </row>
    <row r="53" spans="1:8" ht="12.5" thickBot="1" x14ac:dyDescent="0.35">
      <c r="A53" s="28" t="s">
        <v>35</v>
      </c>
      <c r="B53" s="57"/>
      <c r="C53" s="58"/>
      <c r="D53" s="59"/>
      <c r="E53" s="65"/>
      <c r="F53" s="65"/>
    </row>
    <row r="54" spans="1:8" ht="12.5" thickBot="1" x14ac:dyDescent="0.35">
      <c r="A54" s="32"/>
      <c r="B54" s="26"/>
      <c r="C54" s="38"/>
      <c r="D54" s="27"/>
      <c r="E54" s="66">
        <f>C54*D54</f>
        <v>0</v>
      </c>
      <c r="F54" s="66">
        <f>E54</f>
        <v>0</v>
      </c>
    </row>
    <row r="55" spans="1:8" ht="12.5" thickBot="1" x14ac:dyDescent="0.35">
      <c r="A55" s="28" t="s">
        <v>21</v>
      </c>
      <c r="B55" s="57"/>
      <c r="C55" s="58"/>
      <c r="D55" s="59"/>
      <c r="E55" s="67"/>
      <c r="F55" s="67"/>
    </row>
    <row r="56" spans="1:8" ht="12.5" thickBot="1" x14ac:dyDescent="0.35">
      <c r="A56" s="32"/>
      <c r="B56" s="26"/>
      <c r="C56" s="38"/>
      <c r="D56" s="27"/>
      <c r="E56" s="66">
        <f>C56*D56</f>
        <v>0</v>
      </c>
      <c r="F56" s="66">
        <f>E56</f>
        <v>0</v>
      </c>
    </row>
    <row r="57" spans="1:8" ht="12.5" thickBot="1" x14ac:dyDescent="0.35">
      <c r="A57" s="28" t="s">
        <v>22</v>
      </c>
      <c r="B57" s="60"/>
      <c r="C57" s="61"/>
      <c r="D57" s="59"/>
      <c r="E57" s="68"/>
      <c r="F57" s="68"/>
    </row>
    <row r="58" spans="1:8" ht="12.5" thickBot="1" x14ac:dyDescent="0.35">
      <c r="A58" s="32"/>
      <c r="B58" s="26"/>
      <c r="C58" s="38"/>
      <c r="D58" s="27"/>
      <c r="E58" s="66">
        <f>C58*D58</f>
        <v>0</v>
      </c>
      <c r="F58" s="66">
        <f>E58</f>
        <v>0</v>
      </c>
    </row>
    <row r="59" spans="1:8" ht="12.5" thickBot="1" x14ac:dyDescent="0.35">
      <c r="A59" s="8" t="s">
        <v>36</v>
      </c>
      <c r="B59" s="9"/>
      <c r="C59" s="9"/>
      <c r="D59" s="47"/>
      <c r="E59" s="70"/>
      <c r="F59" s="70"/>
    </row>
    <row r="60" spans="1:8" ht="13.5" thickBot="1" x14ac:dyDescent="0.35">
      <c r="A60" s="48"/>
      <c r="B60" s="49"/>
      <c r="C60" s="49"/>
      <c r="D60" s="13"/>
      <c r="E60" s="73">
        <f>E62+E70+E78</f>
        <v>0</v>
      </c>
      <c r="F60" s="73">
        <f>F62+F70+F78</f>
        <v>0</v>
      </c>
      <c r="G60" s="50"/>
      <c r="H60" s="51"/>
    </row>
    <row r="61" spans="1:8" ht="12.5" thickBot="1" x14ac:dyDescent="0.35">
      <c r="A61" s="14" t="s">
        <v>37</v>
      </c>
      <c r="B61" s="36"/>
      <c r="C61" s="36"/>
      <c r="D61" s="16"/>
      <c r="E61" s="63"/>
      <c r="F61" s="63"/>
    </row>
    <row r="62" spans="1:8" ht="12.5" thickBot="1" x14ac:dyDescent="0.35">
      <c r="A62" s="45"/>
      <c r="B62" s="45"/>
      <c r="C62" s="45"/>
      <c r="D62" s="45"/>
      <c r="E62" s="64">
        <f>E64+E66+E68</f>
        <v>0</v>
      </c>
      <c r="F62" s="64">
        <f>F64+F66+F68</f>
        <v>0</v>
      </c>
    </row>
    <row r="63" spans="1:8" ht="12.5" thickBot="1" x14ac:dyDescent="0.35">
      <c r="A63" s="39" t="s">
        <v>46</v>
      </c>
      <c r="B63" s="40"/>
      <c r="C63" s="40"/>
      <c r="D63" s="35"/>
      <c r="E63" s="65"/>
      <c r="F63" s="65"/>
    </row>
    <row r="64" spans="1:8" ht="12.5" thickBot="1" x14ac:dyDescent="0.35">
      <c r="A64" s="25"/>
      <c r="B64" s="26"/>
      <c r="C64" s="26"/>
      <c r="D64" s="27"/>
      <c r="E64" s="66">
        <f>C64*D64</f>
        <v>0</v>
      </c>
      <c r="F64" s="66">
        <f>E64</f>
        <v>0</v>
      </c>
    </row>
    <row r="65" spans="1:8" ht="12.5" thickBot="1" x14ac:dyDescent="0.35">
      <c r="A65" s="39" t="s">
        <v>47</v>
      </c>
      <c r="B65" s="40"/>
      <c r="C65" s="40"/>
      <c r="D65" s="35"/>
      <c r="E65" s="67"/>
      <c r="F65" s="67"/>
    </row>
    <row r="66" spans="1:8" ht="12.5" thickBot="1" x14ac:dyDescent="0.35">
      <c r="A66" s="25"/>
      <c r="B66" s="26"/>
      <c r="C66" s="26"/>
      <c r="D66" s="27"/>
      <c r="E66" s="66">
        <f>C66*D66</f>
        <v>0</v>
      </c>
      <c r="F66" s="66">
        <f>E66</f>
        <v>0</v>
      </c>
    </row>
    <row r="67" spans="1:8" ht="12.5" thickBot="1" x14ac:dyDescent="0.35">
      <c r="A67" s="39" t="s">
        <v>45</v>
      </c>
      <c r="B67" s="40"/>
      <c r="C67" s="40"/>
      <c r="D67" s="35"/>
      <c r="E67" s="68"/>
      <c r="F67" s="68"/>
    </row>
    <row r="68" spans="1:8" ht="12.5" thickBot="1" x14ac:dyDescent="0.35">
      <c r="A68" s="25"/>
      <c r="B68" s="26"/>
      <c r="C68" s="26"/>
      <c r="D68" s="27"/>
      <c r="E68" s="66">
        <f>C68*D68</f>
        <v>0</v>
      </c>
      <c r="F68" s="66">
        <f>E68</f>
        <v>0</v>
      </c>
    </row>
    <row r="69" spans="1:8" ht="12.5" thickBot="1" x14ac:dyDescent="0.35">
      <c r="A69" s="14" t="s">
        <v>38</v>
      </c>
      <c r="B69" s="36"/>
      <c r="C69" s="36"/>
      <c r="D69" s="16"/>
      <c r="E69" s="63"/>
      <c r="F69" s="63"/>
    </row>
    <row r="70" spans="1:8" ht="12.5" thickBot="1" x14ac:dyDescent="0.35">
      <c r="A70" s="45"/>
      <c r="B70" s="46"/>
      <c r="C70" s="46"/>
      <c r="D70" s="19"/>
      <c r="E70" s="64">
        <f>E72+E74+E76</f>
        <v>0</v>
      </c>
      <c r="F70" s="64">
        <f>F72+F74+F76</f>
        <v>0</v>
      </c>
      <c r="H70" s="20"/>
    </row>
    <row r="71" spans="1:8" ht="12.5" thickBot="1" x14ac:dyDescent="0.35">
      <c r="A71" s="28" t="s">
        <v>43</v>
      </c>
      <c r="B71" s="40"/>
      <c r="C71" s="40"/>
      <c r="D71" s="31"/>
      <c r="E71" s="65"/>
      <c r="F71" s="65"/>
    </row>
    <row r="72" spans="1:8" ht="12.5" thickBot="1" x14ac:dyDescent="0.35">
      <c r="A72" s="25"/>
      <c r="B72" s="26"/>
      <c r="C72" s="38"/>
      <c r="D72" s="27"/>
      <c r="E72" s="66">
        <f>C72*D72</f>
        <v>0</v>
      </c>
      <c r="F72" s="66">
        <f>E72</f>
        <v>0</v>
      </c>
    </row>
    <row r="73" spans="1:8" ht="12.5" thickBot="1" x14ac:dyDescent="0.35">
      <c r="A73" s="28" t="s">
        <v>44</v>
      </c>
      <c r="B73" s="34"/>
      <c r="C73" s="53"/>
      <c r="D73" s="54"/>
      <c r="E73" s="67"/>
      <c r="F73" s="67"/>
    </row>
    <row r="74" spans="1:8" ht="12.5" thickBot="1" x14ac:dyDescent="0.35">
      <c r="A74" s="25"/>
      <c r="B74" s="26"/>
      <c r="C74" s="38"/>
      <c r="D74" s="27"/>
      <c r="E74" s="66">
        <f>C74*D74</f>
        <v>0</v>
      </c>
      <c r="F74" s="66">
        <f>E74</f>
        <v>0</v>
      </c>
    </row>
    <row r="75" spans="1:8" ht="12.5" thickBot="1" x14ac:dyDescent="0.35">
      <c r="A75" s="28" t="s">
        <v>45</v>
      </c>
      <c r="B75" s="34"/>
      <c r="C75" s="53"/>
      <c r="D75" s="54"/>
      <c r="E75" s="68"/>
      <c r="F75" s="68"/>
    </row>
    <row r="76" spans="1:8" ht="12.5" thickBot="1" x14ac:dyDescent="0.35">
      <c r="A76" s="25"/>
      <c r="B76" s="26"/>
      <c r="C76" s="38"/>
      <c r="D76" s="27"/>
      <c r="E76" s="66">
        <f>C76*D76</f>
        <v>0</v>
      </c>
      <c r="F76" s="66">
        <f>E76</f>
        <v>0</v>
      </c>
    </row>
    <row r="77" spans="1:8" ht="12.5" thickBot="1" x14ac:dyDescent="0.35">
      <c r="A77" s="14" t="s">
        <v>39</v>
      </c>
      <c r="B77" s="52"/>
      <c r="C77" s="55"/>
      <c r="D77" s="56"/>
      <c r="E77" s="71"/>
      <c r="F77" s="71"/>
    </row>
    <row r="78" spans="1:8" ht="12.5" thickBot="1" x14ac:dyDescent="0.35">
      <c r="A78" s="45"/>
      <c r="B78" s="46"/>
      <c r="C78" s="46"/>
      <c r="D78" s="19"/>
      <c r="E78" s="64">
        <f>E80+E82+E84</f>
        <v>0</v>
      </c>
      <c r="F78" s="64">
        <f>F80+F82+F84</f>
        <v>0</v>
      </c>
      <c r="H78" s="20"/>
    </row>
    <row r="79" spans="1:8" ht="12.5" thickBot="1" x14ac:dyDescent="0.35">
      <c r="A79" s="28" t="s">
        <v>40</v>
      </c>
      <c r="B79" s="57"/>
      <c r="C79" s="58"/>
      <c r="D79" s="59"/>
      <c r="E79" s="65"/>
      <c r="F79" s="65"/>
    </row>
    <row r="80" spans="1:8" ht="12.5" thickBot="1" x14ac:dyDescent="0.35">
      <c r="A80" s="32"/>
      <c r="B80" s="26"/>
      <c r="C80" s="38"/>
      <c r="D80" s="27"/>
      <c r="E80" s="66">
        <f>C80*D80</f>
        <v>0</v>
      </c>
      <c r="F80" s="66">
        <f>E80</f>
        <v>0</v>
      </c>
    </row>
    <row r="81" spans="1:8" ht="12.5" thickBot="1" x14ac:dyDescent="0.35">
      <c r="A81" s="28" t="s">
        <v>41</v>
      </c>
      <c r="B81" s="57"/>
      <c r="C81" s="58"/>
      <c r="D81" s="59"/>
      <c r="E81" s="67"/>
      <c r="F81" s="67"/>
    </row>
    <row r="82" spans="1:8" ht="12.5" thickBot="1" x14ac:dyDescent="0.35">
      <c r="A82" s="32"/>
      <c r="B82" s="26"/>
      <c r="C82" s="38"/>
      <c r="D82" s="27"/>
      <c r="E82" s="66">
        <f>C82*D82</f>
        <v>0</v>
      </c>
      <c r="F82" s="66">
        <f>E82</f>
        <v>0</v>
      </c>
    </row>
    <row r="83" spans="1:8" ht="12.5" thickBot="1" x14ac:dyDescent="0.35">
      <c r="A83" s="28" t="s">
        <v>42</v>
      </c>
      <c r="B83" s="60"/>
      <c r="C83" s="61"/>
      <c r="D83" s="59"/>
      <c r="E83" s="68"/>
      <c r="F83" s="68"/>
    </row>
    <row r="84" spans="1:8" ht="12.5" thickBot="1" x14ac:dyDescent="0.35">
      <c r="A84" s="32"/>
      <c r="B84" s="26"/>
      <c r="C84" s="38"/>
      <c r="D84" s="27"/>
      <c r="E84" s="66">
        <f>C84*D84</f>
        <v>0</v>
      </c>
      <c r="F84" s="66">
        <f>E84</f>
        <v>0</v>
      </c>
    </row>
    <row r="85" spans="1:8" ht="12.5" thickBot="1" x14ac:dyDescent="0.35">
      <c r="A85" s="8" t="s">
        <v>48</v>
      </c>
      <c r="B85" s="9"/>
      <c r="C85" s="9"/>
      <c r="D85" s="47"/>
      <c r="E85" s="70"/>
      <c r="F85" s="70"/>
    </row>
    <row r="86" spans="1:8" ht="13.5" thickBot="1" x14ac:dyDescent="0.35">
      <c r="A86" s="48"/>
      <c r="B86" s="49"/>
      <c r="C86" s="49"/>
      <c r="D86" s="13"/>
      <c r="E86" s="73">
        <f>E88+E96+E104</f>
        <v>0</v>
      </c>
      <c r="F86" s="73">
        <f>F88+F96+F104</f>
        <v>0</v>
      </c>
      <c r="G86" s="50"/>
      <c r="H86" s="51"/>
    </row>
    <row r="87" spans="1:8" ht="12.5" thickBot="1" x14ac:dyDescent="0.35">
      <c r="A87" s="14" t="s">
        <v>49</v>
      </c>
      <c r="B87" s="36"/>
      <c r="C87" s="36"/>
      <c r="D87" s="16"/>
      <c r="E87" s="63"/>
      <c r="F87" s="63"/>
    </row>
    <row r="88" spans="1:8" ht="12.5" thickBot="1" x14ac:dyDescent="0.35">
      <c r="A88" s="45"/>
      <c r="B88" s="45"/>
      <c r="C88" s="45"/>
      <c r="D88" s="45"/>
      <c r="E88" s="64">
        <f>E90+E92+E94</f>
        <v>0</v>
      </c>
      <c r="F88" s="64">
        <f>F90+F92+F94</f>
        <v>0</v>
      </c>
    </row>
    <row r="89" spans="1:8" ht="12.5" thickBot="1" x14ac:dyDescent="0.35">
      <c r="A89" s="39" t="s">
        <v>50</v>
      </c>
      <c r="B89" s="40"/>
      <c r="C89" s="40"/>
      <c r="D89" s="35"/>
      <c r="E89" s="65"/>
      <c r="F89" s="65"/>
    </row>
    <row r="90" spans="1:8" ht="12.5" thickBot="1" x14ac:dyDescent="0.35">
      <c r="A90" s="25"/>
      <c r="B90" s="26"/>
      <c r="C90" s="26"/>
      <c r="D90" s="27"/>
      <c r="E90" s="66">
        <f>C90*D90</f>
        <v>0</v>
      </c>
      <c r="F90" s="66">
        <f>E90</f>
        <v>0</v>
      </c>
    </row>
    <row r="91" spans="1:8" ht="12.5" thickBot="1" x14ac:dyDescent="0.35">
      <c r="A91" s="39" t="s">
        <v>51</v>
      </c>
      <c r="B91" s="40"/>
      <c r="C91" s="40"/>
      <c r="D91" s="35"/>
      <c r="E91" s="67"/>
      <c r="F91" s="67"/>
    </row>
    <row r="92" spans="1:8" ht="12.5" thickBot="1" x14ac:dyDescent="0.35">
      <c r="A92" s="25"/>
      <c r="B92" s="26"/>
      <c r="C92" s="26"/>
      <c r="D92" s="27"/>
      <c r="E92" s="66">
        <f>C92*D92</f>
        <v>0</v>
      </c>
      <c r="F92" s="66">
        <f>E92</f>
        <v>0</v>
      </c>
    </row>
    <row r="93" spans="1:8" ht="12.5" thickBot="1" x14ac:dyDescent="0.35">
      <c r="A93" s="39" t="s">
        <v>52</v>
      </c>
      <c r="B93" s="40"/>
      <c r="C93" s="40"/>
      <c r="D93" s="35"/>
      <c r="E93" s="68"/>
      <c r="F93" s="68"/>
    </row>
    <row r="94" spans="1:8" ht="12.5" thickBot="1" x14ac:dyDescent="0.35">
      <c r="A94" s="25"/>
      <c r="B94" s="26"/>
      <c r="C94" s="26"/>
      <c r="D94" s="27"/>
      <c r="E94" s="66">
        <f>C94*D94</f>
        <v>0</v>
      </c>
      <c r="F94" s="66">
        <f>E94</f>
        <v>0</v>
      </c>
    </row>
    <row r="95" spans="1:8" ht="12.5" thickBot="1" x14ac:dyDescent="0.35">
      <c r="A95" s="14" t="s">
        <v>53</v>
      </c>
      <c r="B95" s="36"/>
      <c r="C95" s="36"/>
      <c r="D95" s="16"/>
      <c r="E95" s="63"/>
      <c r="F95" s="63"/>
    </row>
    <row r="96" spans="1:8" ht="12.5" thickBot="1" x14ac:dyDescent="0.35">
      <c r="A96" s="45"/>
      <c r="B96" s="46"/>
      <c r="C96" s="46"/>
      <c r="D96" s="19"/>
      <c r="E96" s="64">
        <f>E98+E100+E102</f>
        <v>0</v>
      </c>
      <c r="F96" s="64">
        <f>F98+F100+F102</f>
        <v>0</v>
      </c>
      <c r="H96" s="20"/>
    </row>
    <row r="97" spans="1:8" ht="12.5" thickBot="1" x14ac:dyDescent="0.35">
      <c r="A97" s="28" t="s">
        <v>54</v>
      </c>
      <c r="B97" s="40"/>
      <c r="C97" s="40"/>
      <c r="D97" s="31"/>
      <c r="E97" s="65"/>
      <c r="F97" s="65"/>
    </row>
    <row r="98" spans="1:8" ht="12.5" thickBot="1" x14ac:dyDescent="0.35">
      <c r="A98" s="25"/>
      <c r="B98" s="26"/>
      <c r="C98" s="38"/>
      <c r="D98" s="27"/>
      <c r="E98" s="66">
        <f>C98*D98</f>
        <v>0</v>
      </c>
      <c r="F98" s="66">
        <f>E98</f>
        <v>0</v>
      </c>
    </row>
    <row r="99" spans="1:8" ht="12.5" thickBot="1" x14ac:dyDescent="0.35">
      <c r="A99" s="28" t="s">
        <v>55</v>
      </c>
      <c r="B99" s="34"/>
      <c r="C99" s="53"/>
      <c r="D99" s="54"/>
      <c r="E99" s="67"/>
      <c r="F99" s="67"/>
    </row>
    <row r="100" spans="1:8" ht="12.5" thickBot="1" x14ac:dyDescent="0.35">
      <c r="A100" s="25"/>
      <c r="B100" s="26"/>
      <c r="C100" s="38"/>
      <c r="D100" s="27"/>
      <c r="E100" s="66">
        <f>C100*D100</f>
        <v>0</v>
      </c>
      <c r="F100" s="66">
        <f>E100</f>
        <v>0</v>
      </c>
    </row>
    <row r="101" spans="1:8" ht="12.5" thickBot="1" x14ac:dyDescent="0.35">
      <c r="A101" s="28" t="s">
        <v>52</v>
      </c>
      <c r="B101" s="34"/>
      <c r="C101" s="53"/>
      <c r="D101" s="54"/>
      <c r="E101" s="68"/>
      <c r="F101" s="68"/>
    </row>
    <row r="102" spans="1:8" ht="12.5" thickBot="1" x14ac:dyDescent="0.35">
      <c r="A102" s="25"/>
      <c r="B102" s="26"/>
      <c r="C102" s="38"/>
      <c r="D102" s="27"/>
      <c r="E102" s="66">
        <f>C102*D102</f>
        <v>0</v>
      </c>
      <c r="F102" s="66">
        <f>E102</f>
        <v>0</v>
      </c>
    </row>
    <row r="103" spans="1:8" ht="12.5" thickBot="1" x14ac:dyDescent="0.35">
      <c r="A103" s="14" t="s">
        <v>56</v>
      </c>
      <c r="B103" s="52"/>
      <c r="C103" s="55"/>
      <c r="D103" s="56"/>
      <c r="E103" s="71"/>
      <c r="F103" s="71"/>
    </row>
    <row r="104" spans="1:8" ht="12.5" thickBot="1" x14ac:dyDescent="0.35">
      <c r="A104" s="45"/>
      <c r="B104" s="46"/>
      <c r="C104" s="46"/>
      <c r="D104" s="19"/>
      <c r="E104" s="64">
        <f>E106+E108+E110</f>
        <v>0</v>
      </c>
      <c r="F104" s="64">
        <f>F106+F108+F110</f>
        <v>0</v>
      </c>
      <c r="H104" s="20"/>
    </row>
    <row r="105" spans="1:8" ht="12.5" thickBot="1" x14ac:dyDescent="0.35">
      <c r="A105" s="28" t="s">
        <v>57</v>
      </c>
      <c r="B105" s="57"/>
      <c r="C105" s="58"/>
      <c r="D105" s="59"/>
      <c r="E105" s="65"/>
      <c r="F105" s="65"/>
    </row>
    <row r="106" spans="1:8" ht="12.5" thickBot="1" x14ac:dyDescent="0.35">
      <c r="A106" s="32"/>
      <c r="B106" s="26"/>
      <c r="C106" s="38"/>
      <c r="D106" s="27"/>
      <c r="E106" s="66">
        <f>C106*D106</f>
        <v>0</v>
      </c>
      <c r="F106" s="66">
        <f>E106</f>
        <v>0</v>
      </c>
    </row>
    <row r="107" spans="1:8" ht="12.5" thickBot="1" x14ac:dyDescent="0.35">
      <c r="A107" s="28" t="s">
        <v>58</v>
      </c>
      <c r="B107" s="57"/>
      <c r="C107" s="58"/>
      <c r="D107" s="59"/>
      <c r="E107" s="67"/>
      <c r="F107" s="67"/>
    </row>
    <row r="108" spans="1:8" ht="12.5" thickBot="1" x14ac:dyDescent="0.35">
      <c r="A108" s="32"/>
      <c r="B108" s="26"/>
      <c r="C108" s="38"/>
      <c r="D108" s="27"/>
      <c r="E108" s="66">
        <f>C108*D108</f>
        <v>0</v>
      </c>
      <c r="F108" s="66">
        <f>E108</f>
        <v>0</v>
      </c>
    </row>
    <row r="109" spans="1:8" ht="12.5" thickBot="1" x14ac:dyDescent="0.35">
      <c r="A109" s="28" t="s">
        <v>59</v>
      </c>
      <c r="B109" s="60"/>
      <c r="C109" s="61"/>
      <c r="D109" s="59"/>
      <c r="E109" s="68"/>
      <c r="F109" s="68"/>
    </row>
    <row r="110" spans="1:8" ht="12.5" thickBot="1" x14ac:dyDescent="0.35">
      <c r="A110" s="32"/>
      <c r="B110" s="26"/>
      <c r="C110" s="38"/>
      <c r="D110" s="27"/>
      <c r="E110" s="66">
        <f>C110*D110</f>
        <v>0</v>
      </c>
      <c r="F110" s="66">
        <f>E110</f>
        <v>0</v>
      </c>
    </row>
    <row r="111" spans="1:8" ht="12.5" thickBot="1" x14ac:dyDescent="0.35">
      <c r="A111" s="8" t="s">
        <v>60</v>
      </c>
      <c r="B111" s="9"/>
      <c r="C111" s="9"/>
      <c r="D111" s="47"/>
      <c r="E111" s="70"/>
      <c r="F111" s="70"/>
    </row>
    <row r="112" spans="1:8" ht="13.5" thickBot="1" x14ac:dyDescent="0.35">
      <c r="A112" s="48"/>
      <c r="B112" s="49"/>
      <c r="C112" s="49"/>
      <c r="D112" s="13"/>
      <c r="E112" s="73">
        <f>E114+E122+E130</f>
        <v>0</v>
      </c>
      <c r="F112" s="73">
        <f>F114+F122+F130</f>
        <v>0</v>
      </c>
      <c r="G112" s="50"/>
      <c r="H112" s="51"/>
    </row>
    <row r="113" spans="1:8" ht="12.5" thickBot="1" x14ac:dyDescent="0.35">
      <c r="A113" s="14" t="s">
        <v>61</v>
      </c>
      <c r="B113" s="36"/>
      <c r="C113" s="36"/>
      <c r="D113" s="16"/>
      <c r="E113" s="63"/>
      <c r="F113" s="63"/>
    </row>
    <row r="114" spans="1:8" ht="12.5" thickBot="1" x14ac:dyDescent="0.35">
      <c r="A114" s="45"/>
      <c r="B114" s="45"/>
      <c r="C114" s="45"/>
      <c r="D114" s="45"/>
      <c r="E114" s="64">
        <f>E116+E118+E120</f>
        <v>0</v>
      </c>
      <c r="F114" s="64">
        <f>F116+F118+F120</f>
        <v>0</v>
      </c>
    </row>
    <row r="115" spans="1:8" ht="12.5" thickBot="1" x14ac:dyDescent="0.35">
      <c r="A115" s="39" t="s">
        <v>62</v>
      </c>
      <c r="B115" s="40"/>
      <c r="C115" s="40"/>
      <c r="D115" s="35"/>
      <c r="E115" s="65"/>
      <c r="F115" s="65"/>
    </row>
    <row r="116" spans="1:8" ht="12.5" thickBot="1" x14ac:dyDescent="0.35">
      <c r="A116" s="25"/>
      <c r="B116" s="26"/>
      <c r="C116" s="26"/>
      <c r="D116" s="27"/>
      <c r="E116" s="66">
        <f>C116*D116</f>
        <v>0</v>
      </c>
      <c r="F116" s="66">
        <f>E116</f>
        <v>0</v>
      </c>
    </row>
    <row r="117" spans="1:8" ht="12.5" thickBot="1" x14ac:dyDescent="0.35">
      <c r="A117" s="39" t="s">
        <v>63</v>
      </c>
      <c r="B117" s="40"/>
      <c r="C117" s="40"/>
      <c r="D117" s="35"/>
      <c r="E117" s="67"/>
      <c r="F117" s="67"/>
    </row>
    <row r="118" spans="1:8" ht="12.5" thickBot="1" x14ac:dyDescent="0.35">
      <c r="A118" s="25"/>
      <c r="B118" s="26"/>
      <c r="C118" s="26"/>
      <c r="D118" s="27"/>
      <c r="E118" s="66">
        <f>C118*D118</f>
        <v>0</v>
      </c>
      <c r="F118" s="66">
        <f>E118</f>
        <v>0</v>
      </c>
    </row>
    <row r="119" spans="1:8" ht="12.5" thickBot="1" x14ac:dyDescent="0.35">
      <c r="A119" s="39" t="s">
        <v>64</v>
      </c>
      <c r="B119" s="40"/>
      <c r="C119" s="40"/>
      <c r="D119" s="35"/>
      <c r="E119" s="68"/>
      <c r="F119" s="68"/>
    </row>
    <row r="120" spans="1:8" ht="12.5" thickBot="1" x14ac:dyDescent="0.35">
      <c r="A120" s="25"/>
      <c r="B120" s="26"/>
      <c r="C120" s="26"/>
      <c r="D120" s="27"/>
      <c r="E120" s="66">
        <f>C120*D120</f>
        <v>0</v>
      </c>
      <c r="F120" s="66">
        <f>E120</f>
        <v>0</v>
      </c>
    </row>
    <row r="121" spans="1:8" ht="12.5" thickBot="1" x14ac:dyDescent="0.35">
      <c r="A121" s="14" t="s">
        <v>65</v>
      </c>
      <c r="B121" s="36"/>
      <c r="C121" s="36"/>
      <c r="D121" s="16"/>
      <c r="E121" s="63"/>
      <c r="F121" s="63"/>
    </row>
    <row r="122" spans="1:8" ht="12.5" thickBot="1" x14ac:dyDescent="0.35">
      <c r="A122" s="45"/>
      <c r="B122" s="46"/>
      <c r="C122" s="46"/>
      <c r="D122" s="19"/>
      <c r="E122" s="64">
        <f>E124+E126+E128</f>
        <v>0</v>
      </c>
      <c r="F122" s="64">
        <f>F124+F126+F128</f>
        <v>0</v>
      </c>
      <c r="H122" s="20"/>
    </row>
    <row r="123" spans="1:8" ht="12.5" thickBot="1" x14ac:dyDescent="0.35">
      <c r="A123" s="28" t="s">
        <v>66</v>
      </c>
      <c r="B123" s="40"/>
      <c r="C123" s="40"/>
      <c r="D123" s="31"/>
      <c r="E123" s="65"/>
      <c r="F123" s="65"/>
    </row>
    <row r="124" spans="1:8" ht="12.5" thickBot="1" x14ac:dyDescent="0.35">
      <c r="A124" s="25"/>
      <c r="B124" s="26"/>
      <c r="C124" s="38"/>
      <c r="D124" s="27"/>
      <c r="E124" s="66">
        <f>C124*D124</f>
        <v>0</v>
      </c>
      <c r="F124" s="66">
        <f>E124</f>
        <v>0</v>
      </c>
    </row>
    <row r="125" spans="1:8" ht="12.5" thickBot="1" x14ac:dyDescent="0.35">
      <c r="A125" s="28" t="s">
        <v>67</v>
      </c>
      <c r="B125" s="34"/>
      <c r="C125" s="53"/>
      <c r="D125" s="54"/>
      <c r="E125" s="67"/>
      <c r="F125" s="67"/>
    </row>
    <row r="126" spans="1:8" ht="12.5" thickBot="1" x14ac:dyDescent="0.35">
      <c r="A126" s="25"/>
      <c r="B126" s="26"/>
      <c r="C126" s="38"/>
      <c r="D126" s="27"/>
      <c r="E126" s="66">
        <f>C126*D126</f>
        <v>0</v>
      </c>
      <c r="F126" s="66">
        <f>E126</f>
        <v>0</v>
      </c>
    </row>
    <row r="127" spans="1:8" ht="12.5" thickBot="1" x14ac:dyDescent="0.35">
      <c r="A127" s="28" t="s">
        <v>64</v>
      </c>
      <c r="B127" s="34"/>
      <c r="C127" s="53"/>
      <c r="D127" s="54"/>
      <c r="E127" s="68"/>
      <c r="F127" s="68"/>
    </row>
    <row r="128" spans="1:8" ht="12.5" thickBot="1" x14ac:dyDescent="0.35">
      <c r="A128" s="25"/>
      <c r="B128" s="26"/>
      <c r="C128" s="38"/>
      <c r="D128" s="27"/>
      <c r="E128" s="66">
        <f>C128*D128</f>
        <v>0</v>
      </c>
      <c r="F128" s="66">
        <f>E128</f>
        <v>0</v>
      </c>
    </row>
    <row r="129" spans="1:8" ht="12.5" thickBot="1" x14ac:dyDescent="0.35">
      <c r="A129" s="14" t="s">
        <v>68</v>
      </c>
      <c r="B129" s="52"/>
      <c r="C129" s="55"/>
      <c r="D129" s="56"/>
      <c r="E129" s="71"/>
      <c r="F129" s="71"/>
    </row>
    <row r="130" spans="1:8" ht="12.5" thickBot="1" x14ac:dyDescent="0.35">
      <c r="A130" s="45"/>
      <c r="B130" s="46"/>
      <c r="C130" s="46"/>
      <c r="D130" s="19"/>
      <c r="E130" s="64">
        <f>E132+E134+E136</f>
        <v>0</v>
      </c>
      <c r="F130" s="64">
        <f>F132+F134+F136</f>
        <v>0</v>
      </c>
      <c r="H130" s="20"/>
    </row>
    <row r="131" spans="1:8" ht="12.5" thickBot="1" x14ac:dyDescent="0.35">
      <c r="A131" s="28" t="s">
        <v>69</v>
      </c>
      <c r="B131" s="57"/>
      <c r="C131" s="58"/>
      <c r="D131" s="59"/>
      <c r="E131" s="65"/>
      <c r="F131" s="65"/>
    </row>
    <row r="132" spans="1:8" ht="12.5" thickBot="1" x14ac:dyDescent="0.35">
      <c r="A132" s="32"/>
      <c r="B132" s="26"/>
      <c r="C132" s="38"/>
      <c r="D132" s="27"/>
      <c r="E132" s="66">
        <f>C132*D132</f>
        <v>0</v>
      </c>
      <c r="F132" s="66">
        <f>E132</f>
        <v>0</v>
      </c>
    </row>
    <row r="133" spans="1:8" ht="12.5" thickBot="1" x14ac:dyDescent="0.35">
      <c r="A133" s="28" t="s">
        <v>70</v>
      </c>
      <c r="B133" s="57"/>
      <c r="C133" s="58"/>
      <c r="D133" s="59"/>
      <c r="E133" s="67"/>
      <c r="F133" s="67"/>
    </row>
    <row r="134" spans="1:8" ht="12.5" thickBot="1" x14ac:dyDescent="0.35">
      <c r="A134" s="32"/>
      <c r="B134" s="26"/>
      <c r="C134" s="38"/>
      <c r="D134" s="27"/>
      <c r="E134" s="66">
        <f>C134*D134</f>
        <v>0</v>
      </c>
      <c r="F134" s="66">
        <f>E134</f>
        <v>0</v>
      </c>
    </row>
    <row r="135" spans="1:8" ht="12.5" thickBot="1" x14ac:dyDescent="0.35">
      <c r="A135" s="28" t="s">
        <v>71</v>
      </c>
      <c r="B135" s="60"/>
      <c r="C135" s="61"/>
      <c r="D135" s="59"/>
      <c r="E135" s="68"/>
      <c r="F135" s="68"/>
    </row>
    <row r="136" spans="1:8" ht="12.5" thickBot="1" x14ac:dyDescent="0.35">
      <c r="A136" s="32"/>
      <c r="B136" s="26"/>
      <c r="C136" s="38"/>
      <c r="D136" s="27"/>
      <c r="E136" s="66">
        <f>C136*D136</f>
        <v>0</v>
      </c>
      <c r="F136" s="66">
        <f>E136</f>
        <v>0</v>
      </c>
    </row>
    <row r="137" spans="1:8" s="1" customFormat="1" ht="16.5" customHeight="1" thickBot="1" x14ac:dyDescent="0.35">
      <c r="A137" s="81" t="s">
        <v>23</v>
      </c>
      <c r="B137" s="82"/>
      <c r="C137" s="82"/>
      <c r="D137" s="83"/>
      <c r="E137" s="84">
        <f>E8+E34+E60+E86+E112</f>
        <v>0</v>
      </c>
      <c r="F137" s="85"/>
    </row>
  </sheetData>
  <mergeCells count="7">
    <mergeCell ref="A137:D137"/>
    <mergeCell ref="E137:F137"/>
    <mergeCell ref="A1:F1"/>
    <mergeCell ref="B2:F2"/>
    <mergeCell ref="B3:F3"/>
    <mergeCell ref="A4:F4"/>
    <mergeCell ref="A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Presupuesto 2024</vt:lpstr>
      <vt:lpstr>Presupuesto 2025</vt:lpstr>
      <vt:lpstr>Presupuesto 2026</vt:lpstr>
      <vt:lpstr>Presupuesto 2027</vt:lpstr>
      <vt:lpstr>'Presupuesto 2024'!_Hlk181800249</vt:lpstr>
      <vt:lpstr>'Presupuesto 2024'!_Hlk181804129</vt:lpstr>
      <vt:lpstr>'Presupuesto 2024'!_Hlk181804190</vt:lpstr>
      <vt:lpstr>'Presupuesto 2024'!_Hlk194140481</vt:lpstr>
      <vt:lpstr>'Presupuesto 2024'!_Hlk194253356</vt:lpstr>
      <vt:lpstr>'Presupuesto 2024'!_Hlk194253382</vt:lpstr>
      <vt:lpstr>'Presupuesto 2024'!_Hlk194265564</vt:lpstr>
      <vt:lpstr>'Presupuesto 2024'!_Hlk194265601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Bernal C</dc:creator>
  <cp:lastModifiedBy>JAVIER</cp:lastModifiedBy>
  <dcterms:created xsi:type="dcterms:W3CDTF">2025-05-20T02:53:08Z</dcterms:created>
  <dcterms:modified xsi:type="dcterms:W3CDTF">2026-04-21T18:38:42Z</dcterms:modified>
</cp:coreProperties>
</file>